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zenzanalogi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<sst xmlns="http://schemas.openxmlformats.org/spreadsheetml/2006/main" count="75" uniqueCount="65">
  <si>
    <t xml:space="preserve">Schadensberechnung § 139 Abs. 2 PatG — Lizenzanalogie</t>
  </si>
  <si>
    <t xml:space="preserve">Mandant: Vellbruck Medizintechnik GmbH | Gegner: TitanOrtho / Bochstaedt | Verletzungszeitraum: Q4 2024 – Q2 2026</t>
  </si>
  <si>
    <t xml:space="preserve">A. Verletzungsumsatz Bochstaedt MedSupply OHG (Importeur/Inverkehrbringer)</t>
  </si>
  <si>
    <t xml:space="preserve">Quartal</t>
  </si>
  <si>
    <t xml:space="preserve">Einheiten (geschätzt)</t>
  </si>
  <si>
    <t xml:space="preserve">Ø-Preis Bochstaedt (EUR)</t>
  </si>
  <si>
    <t xml:space="preserve">Umsatz Bochstaedt (EUR)</t>
  </si>
  <si>
    <t xml:space="preserve">Einstands-Preis (EUR/Stk)</t>
  </si>
  <si>
    <t xml:space="preserve">Einkaufswert Bochstaedt (EUR)</t>
  </si>
  <si>
    <t xml:space="preserve">Rohertrag Bochstaedt (EUR)</t>
  </si>
  <si>
    <t xml:space="preserve">Rohertragsmarge (%)</t>
  </si>
  <si>
    <t xml:space="preserve">Q4 2024</t>
  </si>
  <si>
    <t xml:space="preserve">Q1 2025</t>
  </si>
  <si>
    <t xml:space="preserve">Q2 2025</t>
  </si>
  <si>
    <t xml:space="preserve">Q3 2025</t>
  </si>
  <si>
    <t xml:space="preserve">Q4 2025</t>
  </si>
  <si>
    <t xml:space="preserve">Q1 2026</t>
  </si>
  <si>
    <t xml:space="preserve">GESAMT</t>
  </si>
  <si>
    <t xml:space="preserve">B. Berechnung Lizenzanalogie (§ 139 Abs. 2 PatG — Methode 3)</t>
  </si>
  <si>
    <t xml:space="preserve">Verletzungsumsatz Bochstaedt (Gesamt)</t>
  </si>
  <si>
    <t xml:space="preserve">EUR</t>
  </si>
  <si>
    <t xml:space="preserve">Summe Q4 2024–Q1 2026</t>
  </si>
  <si>
    <t xml:space="preserve">Verletzungsumsatz TitanOrtho (Hersteller, geschätzt)</t>
  </si>
  <si>
    <t xml:space="preserve">Einkaufswert Bochstaedt gesamt</t>
  </si>
  <si>
    <t xml:space="preserve">Gesamt-Verletzungsumsatz (Bochstaedt + TitanOrtho)</t>
  </si>
  <si>
    <t xml:space="preserve">Summe beider Verletzer</t>
  </si>
  <si>
    <t xml:space="preserve">Lizenzrate Patent (marktüblich)</t>
  </si>
  <si>
    <t xml:space="preserve">% p.a.</t>
  </si>
  <si>
    <t xml:space="preserve">5,5 % vom Nettoumsatz (Orthopädie-Implantat-Sektor)</t>
  </si>
  <si>
    <t xml:space="preserve">Patentlizenzanalogie (Gesamt)</t>
  </si>
  <si>
    <t xml:space="preserve">Mindestschaden Patent</t>
  </si>
  <si>
    <t xml:space="preserve">Lizenzrate Marke (UM 018-882-188)</t>
  </si>
  <si>
    <t xml:space="preserve">1,0 % vom Verletzungsumsatz Bochstaedt</t>
  </si>
  <si>
    <t xml:space="preserve">Markenlizenzanalogie</t>
  </si>
  <si>
    <t xml:space="preserve">Zusätzlicher Schaden Marke</t>
  </si>
  <si>
    <t xml:space="preserve">GESAMTSCHADEN LIZENZANALOGIE (Patent + Marke)</t>
  </si>
  <si>
    <t xml:space="preserve">Mindestschadensforderung</t>
  </si>
  <si>
    <t xml:space="preserve">C. Alternative: Entgangener Gewinn (§ 252 BGB) — höhere Berechnungsmethode</t>
  </si>
  <si>
    <t xml:space="preserve">Gesamte Verletzungseinheiten Bochstaedt</t>
  </si>
  <si>
    <t xml:space="preserve">Stk.</t>
  </si>
  <si>
    <t xml:space="preserve">Anteil entgangener Vellbruck-Verkäufe</t>
  </si>
  <si>
    <t xml:space="preserve">60 %</t>
  </si>
  <si>
    <t xml:space="preserve">Konservative Schätzung; restl. 40 % andere Wettbewerber</t>
  </si>
  <si>
    <t xml:space="preserve">Entgangene Einheiten Vellbruck</t>
  </si>
  <si>
    <t xml:space="preserve">Geschätzte Absatzmengen ohne Verletzung</t>
  </si>
  <si>
    <t xml:space="preserve">Vellbruck Durchschnitts-VKP</t>
  </si>
  <si>
    <t xml:space="preserve">EUR/Stk.</t>
  </si>
  <si>
    <t xml:space="preserve">Listenpreis Vellbruck TitanFlex</t>
  </si>
  <si>
    <t xml:space="preserve">Entgangener Umsatz Vellbruck</t>
  </si>
  <si>
    <t xml:space="preserve">Verloren gegangener Erlös</t>
  </si>
  <si>
    <t xml:space="preserve">Deckungsbeitrag Vellbruck (geschätzt)</t>
  </si>
  <si>
    <t xml:space="preserve">35 %</t>
  </si>
  <si>
    <t xml:space="preserve">DB-Marge Vellbruck Implantatsparte</t>
  </si>
  <si>
    <t xml:space="preserve">ENTGANGENER GEWINN VELLBRUCK</t>
  </si>
  <si>
    <t xml:space="preserve">Höherer Schaden als Lizenzanalogie</t>
  </si>
  <si>
    <t xml:space="preserve">D. Vergleich der Berechnungsmethoden</t>
  </si>
  <si>
    <t xml:space="preserve">Methode</t>
  </si>
  <si>
    <t xml:space="preserve">Betrag (EUR)</t>
  </si>
  <si>
    <t xml:space="preserve">Empfehlung</t>
  </si>
  <si>
    <t xml:space="preserve">1. Lizenzanalogie Patent + Marke</t>
  </si>
  <si>
    <t xml:space="preserve">Klageantrag (Mindestschaden)</t>
  </si>
  <si>
    <t xml:space="preserve">2. Herausgabe Verletzergewinn (Bochstaedt)</t>
  </si>
  <si>
    <t xml:space="preserve">Alternativ; Daten nach Auskunft</t>
  </si>
  <si>
    <t xml:space="preserve">3. Entgangener Gewinn Vellbruck</t>
  </si>
  <si>
    <t xml:space="preserve">Hauptforderung Betragsverfahren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</si>
</sst>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%"/>
    <numFmt numFmtId="167" formatCode="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B474D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1B474D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BCE2E7"/>
        <bgColor rgb="FFC6EFCE"/>
      </patternFill>
    </fill>
    <fill>
      <patternFill patternType="solid">
        <fgColor rgb="FFC6EFCE"/>
        <bgColor rgb="FFBCE2E7"/>
      </patternFill>
    </fill>
    <fill>
      <patternFill patternType="solid">
        <fgColor rgb="FFFFC553"/>
        <bgColor rgb="FFFFCC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55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I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2"/>
    <col collapsed="false" customWidth="true" hidden="false" outlineLevel="0" max="6" min="3" style="0" width="18"/>
    <col collapsed="false" customWidth="true" hidden="false" outlineLevel="0" max="9" min="7" style="0" width="20"/>
  </cols>
  <sheetData>
    <row r="2" customFormat="false" ht="16.1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15" hidden="false" customHeight="false" outlineLevel="0" collapsed="false">
      <c r="B5" s="3" t="s">
        <v>2</v>
      </c>
    </row>
    <row r="6" customFormat="false" ht="39.75" hidden="false" customHeight="true" outlineLevel="0" collapsed="false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</row>
    <row r="7" customFormat="false" ht="18" hidden="false" customHeight="true" outlineLevel="0" collapsed="false">
      <c r="B7" s="5" t="s">
        <v>11</v>
      </c>
      <c r="C7" s="6" t="n">
        <v>280</v>
      </c>
      <c r="D7" s="6" t="n">
        <v>2100</v>
      </c>
      <c r="E7" s="6" t="n">
        <f aca="false">C7*D7</f>
        <v>588000</v>
      </c>
      <c r="F7" s="6" t="n">
        <v>900</v>
      </c>
      <c r="G7" s="6" t="n">
        <f aca="false">C7*F7</f>
        <v>252000</v>
      </c>
      <c r="H7" s="6" t="n">
        <f aca="false">E7-G7</f>
        <v>336000</v>
      </c>
      <c r="I7" s="7" t="n">
        <f aca="false">H7/E7</f>
        <v>0.571428571428571</v>
      </c>
    </row>
    <row r="8" customFormat="false" ht="18" hidden="false" customHeight="true" outlineLevel="0" collapsed="false">
      <c r="B8" s="5" t="s">
        <v>12</v>
      </c>
      <c r="C8" s="6" t="n">
        <v>420</v>
      </c>
      <c r="D8" s="6" t="n">
        <v>2050</v>
      </c>
      <c r="E8" s="6" t="n">
        <f aca="false">C8*D8</f>
        <v>861000</v>
      </c>
      <c r="F8" s="6" t="n">
        <v>900</v>
      </c>
      <c r="G8" s="6" t="n">
        <f aca="false">C8*F8</f>
        <v>378000</v>
      </c>
      <c r="H8" s="6" t="n">
        <f aca="false">E8-G8</f>
        <v>483000</v>
      </c>
      <c r="I8" s="7" t="n">
        <f aca="false">H8/E8</f>
        <v>0.560975609756098</v>
      </c>
    </row>
    <row r="9" customFormat="false" ht="18" hidden="false" customHeight="true" outlineLevel="0" collapsed="false">
      <c r="B9" s="5" t="s">
        <v>13</v>
      </c>
      <c r="C9" s="6" t="n">
        <v>530</v>
      </c>
      <c r="D9" s="6" t="n">
        <v>1980</v>
      </c>
      <c r="E9" s="6" t="n">
        <f aca="false">C9*D9</f>
        <v>1049400</v>
      </c>
      <c r="F9" s="6" t="n">
        <v>900</v>
      </c>
      <c r="G9" s="6" t="n">
        <f aca="false">C9*F9</f>
        <v>477000</v>
      </c>
      <c r="H9" s="6" t="n">
        <f aca="false">E9-G9</f>
        <v>572400</v>
      </c>
      <c r="I9" s="7" t="n">
        <f aca="false">H9/E9</f>
        <v>0.545454545454545</v>
      </c>
    </row>
    <row r="10" customFormat="false" ht="18" hidden="false" customHeight="true" outlineLevel="0" collapsed="false">
      <c r="B10" s="5" t="s">
        <v>14</v>
      </c>
      <c r="C10" s="6" t="n">
        <v>610</v>
      </c>
      <c r="D10" s="6" t="n">
        <v>1950</v>
      </c>
      <c r="E10" s="6" t="n">
        <f aca="false">C10*D10</f>
        <v>1189500</v>
      </c>
      <c r="F10" s="6" t="n">
        <v>900</v>
      </c>
      <c r="G10" s="6" t="n">
        <f aca="false">C10*F10</f>
        <v>549000</v>
      </c>
      <c r="H10" s="6" t="n">
        <f aca="false">E10-G10</f>
        <v>640500</v>
      </c>
      <c r="I10" s="7" t="n">
        <f aca="false">H10/E10</f>
        <v>0.538461538461538</v>
      </c>
    </row>
    <row r="11" customFormat="false" ht="18" hidden="false" customHeight="true" outlineLevel="0" collapsed="false">
      <c r="B11" s="5" t="s">
        <v>15</v>
      </c>
      <c r="C11" s="6" t="n">
        <v>680</v>
      </c>
      <c r="D11" s="6" t="n">
        <v>1920</v>
      </c>
      <c r="E11" s="6" t="n">
        <f aca="false">C11*D11</f>
        <v>1305600</v>
      </c>
      <c r="F11" s="6" t="n">
        <v>900</v>
      </c>
      <c r="G11" s="6" t="n">
        <f aca="false">C11*F11</f>
        <v>612000</v>
      </c>
      <c r="H11" s="6" t="n">
        <f aca="false">E11-G11</f>
        <v>693600</v>
      </c>
      <c r="I11" s="7" t="n">
        <f aca="false">H11/E11</f>
        <v>0.53125</v>
      </c>
    </row>
    <row r="12" customFormat="false" ht="18" hidden="false" customHeight="true" outlineLevel="0" collapsed="false">
      <c r="B12" s="5" t="s">
        <v>16</v>
      </c>
      <c r="C12" s="6" t="n">
        <v>590</v>
      </c>
      <c r="D12" s="6" t="n">
        <v>1900</v>
      </c>
      <c r="E12" s="6" t="n">
        <f aca="false">C12*D12</f>
        <v>1121000</v>
      </c>
      <c r="F12" s="6" t="n">
        <v>900</v>
      </c>
      <c r="G12" s="6" t="n">
        <f aca="false">C12*F12</f>
        <v>531000</v>
      </c>
      <c r="H12" s="6" t="n">
        <f aca="false">E12-G12</f>
        <v>590000</v>
      </c>
      <c r="I12" s="7" t="n">
        <f aca="false">H12/E12</f>
        <v>0.526315789473684</v>
      </c>
    </row>
    <row r="13" customFormat="false" ht="15" hidden="false" customHeight="false" outlineLevel="0" collapsed="false">
      <c r="B13" s="8" t="s">
        <v>17</v>
      </c>
      <c r="C13" s="9" t="n">
        <f aca="false">SUM(C7:C12)</f>
        <v>3110</v>
      </c>
      <c r="D13" s="10"/>
      <c r="E13" s="9" t="n">
        <f aca="false">SUM(E7:E12)</f>
        <v>6114500</v>
      </c>
      <c r="F13" s="10"/>
      <c r="G13" s="9" t="n">
        <f aca="false">SUM(G7:G12)</f>
        <v>2799000</v>
      </c>
      <c r="H13" s="9" t="n">
        <f aca="false">SUM(H7:H12)</f>
        <v>3315500</v>
      </c>
      <c r="I13" s="11" t="n">
        <f aca="false">H13/E13</f>
        <v>0.542235669310655</v>
      </c>
    </row>
    <row r="15" customFormat="false" ht="15" hidden="false" customHeight="false" outlineLevel="0" collapsed="false">
      <c r="B15" s="3" t="s">
        <v>18</v>
      </c>
    </row>
    <row r="16" customFormat="false" ht="18" hidden="false" customHeight="true" outlineLevel="0" collapsed="false">
      <c r="B16" s="5" t="s">
        <v>19</v>
      </c>
      <c r="C16" s="6" t="n">
        <f aca="false">E13</f>
        <v>6114500</v>
      </c>
      <c r="D16" s="5" t="s">
        <v>20</v>
      </c>
      <c r="E16" s="12" t="s">
        <v>21</v>
      </c>
    </row>
    <row r="17" customFormat="false" ht="18" hidden="false" customHeight="true" outlineLevel="0" collapsed="false">
      <c r="B17" s="5" t="s">
        <v>22</v>
      </c>
      <c r="C17" s="6" t="n">
        <v>2799000</v>
      </c>
      <c r="D17" s="5" t="s">
        <v>20</v>
      </c>
      <c r="E17" s="12" t="s">
        <v>23</v>
      </c>
    </row>
    <row r="18" customFormat="false" ht="18" hidden="false" customHeight="true" outlineLevel="0" collapsed="false">
      <c r="B18" s="5" t="s">
        <v>24</v>
      </c>
      <c r="C18" s="6" t="n">
        <f aca="false">C16+C17</f>
        <v>8913500</v>
      </c>
      <c r="D18" s="5" t="s">
        <v>20</v>
      </c>
      <c r="E18" s="12" t="s">
        <v>25</v>
      </c>
    </row>
    <row r="19" customFormat="false" ht="18" hidden="false" customHeight="true" outlineLevel="0" collapsed="false">
      <c r="B19" s="5" t="s">
        <v>26</v>
      </c>
      <c r="C19" s="7" t="n">
        <v>0.055</v>
      </c>
      <c r="D19" s="5" t="s">
        <v>27</v>
      </c>
      <c r="E19" s="12" t="s">
        <v>28</v>
      </c>
    </row>
    <row r="20" customFormat="false" ht="18" hidden="false" customHeight="true" outlineLevel="0" collapsed="false">
      <c r="B20" s="5" t="s">
        <v>29</v>
      </c>
      <c r="C20" s="6" t="n">
        <f aca="false">C18*C19</f>
        <v>490242.5</v>
      </c>
      <c r="D20" s="5" t="s">
        <v>20</v>
      </c>
      <c r="E20" s="12" t="s">
        <v>30</v>
      </c>
    </row>
    <row r="21" customFormat="false" ht="18" hidden="false" customHeight="true" outlineLevel="0" collapsed="false">
      <c r="B21" s="5" t="s">
        <v>31</v>
      </c>
      <c r="C21" s="7" t="n">
        <v>0.01</v>
      </c>
      <c r="D21" s="5" t="s">
        <v>27</v>
      </c>
      <c r="E21" s="12" t="s">
        <v>32</v>
      </c>
    </row>
    <row r="22" customFormat="false" ht="18" hidden="false" customHeight="true" outlineLevel="0" collapsed="false">
      <c r="B22" s="5" t="s">
        <v>33</v>
      </c>
      <c r="C22" s="6" t="n">
        <f aca="false">C16*C21</f>
        <v>61145</v>
      </c>
      <c r="D22" s="5" t="s">
        <v>20</v>
      </c>
      <c r="E22" s="12" t="s">
        <v>34</v>
      </c>
    </row>
    <row r="23" customFormat="false" ht="18" hidden="false" customHeight="true" outlineLevel="0" collapsed="false">
      <c r="B23" s="13" t="s">
        <v>35</v>
      </c>
      <c r="C23" s="14" t="n">
        <f aca="false">C20+C22</f>
        <v>551387.5</v>
      </c>
      <c r="D23" s="15" t="s">
        <v>20</v>
      </c>
      <c r="E23" s="16" t="s">
        <v>36</v>
      </c>
    </row>
    <row r="25" customFormat="false" ht="15" hidden="false" customHeight="false" outlineLevel="0" collapsed="false">
      <c r="B25" s="3" t="s">
        <v>37</v>
      </c>
    </row>
    <row r="26" customFormat="false" ht="18" hidden="false" customHeight="true" outlineLevel="0" collapsed="false">
      <c r="B26" s="5" t="s">
        <v>38</v>
      </c>
      <c r="C26" s="6" t="n">
        <f aca="false">C13</f>
        <v>3110</v>
      </c>
      <c r="D26" s="5" t="s">
        <v>39</v>
      </c>
      <c r="E26" s="12" t="s">
        <v>21</v>
      </c>
    </row>
    <row r="27" customFormat="false" ht="18" hidden="false" customHeight="true" outlineLevel="0" collapsed="false">
      <c r="B27" s="5" t="s">
        <v>40</v>
      </c>
      <c r="C27" s="17" t="n">
        <v>0.6</v>
      </c>
      <c r="D27" s="5" t="s">
        <v>41</v>
      </c>
      <c r="E27" s="12" t="s">
        <v>42</v>
      </c>
    </row>
    <row r="28" customFormat="false" ht="18" hidden="false" customHeight="true" outlineLevel="0" collapsed="false">
      <c r="B28" s="5" t="s">
        <v>43</v>
      </c>
      <c r="C28" s="6" t="n">
        <f aca="false">C26*C27</f>
        <v>1866</v>
      </c>
      <c r="D28" s="5" t="s">
        <v>39</v>
      </c>
      <c r="E28" s="12" t="s">
        <v>44</v>
      </c>
    </row>
    <row r="29" customFormat="false" ht="18" hidden="false" customHeight="true" outlineLevel="0" collapsed="false">
      <c r="B29" s="5" t="s">
        <v>45</v>
      </c>
      <c r="C29" s="6" t="n">
        <v>2800</v>
      </c>
      <c r="D29" s="5" t="s">
        <v>46</v>
      </c>
      <c r="E29" s="12" t="s">
        <v>47</v>
      </c>
    </row>
    <row r="30" customFormat="false" ht="18" hidden="false" customHeight="true" outlineLevel="0" collapsed="false">
      <c r="B30" s="5" t="s">
        <v>48</v>
      </c>
      <c r="C30" s="6" t="n">
        <f aca="false">C28*C29</f>
        <v>5224800</v>
      </c>
      <c r="D30" s="5" t="s">
        <v>20</v>
      </c>
      <c r="E30" s="12" t="s">
        <v>49</v>
      </c>
    </row>
    <row r="31" customFormat="false" ht="18" hidden="false" customHeight="true" outlineLevel="0" collapsed="false">
      <c r="B31" s="5" t="s">
        <v>50</v>
      </c>
      <c r="C31" s="17" t="n">
        <v>0.35</v>
      </c>
      <c r="D31" s="5" t="s">
        <v>51</v>
      </c>
      <c r="E31" s="12" t="s">
        <v>52</v>
      </c>
    </row>
    <row r="32" customFormat="false" ht="18" hidden="false" customHeight="true" outlineLevel="0" collapsed="false">
      <c r="B32" s="18" t="s">
        <v>53</v>
      </c>
      <c r="C32" s="19" t="n">
        <f aca="false">C30*C31</f>
        <v>1828680</v>
      </c>
      <c r="D32" s="20" t="s">
        <v>20</v>
      </c>
      <c r="E32" s="21" t="s">
        <v>54</v>
      </c>
    </row>
    <row r="34" customFormat="false" ht="15" hidden="false" customHeight="false" outlineLevel="0" collapsed="false">
      <c r="B34" s="3" t="s">
        <v>55</v>
      </c>
    </row>
    <row r="35" customFormat="false" ht="15" hidden="false" customHeight="false" outlineLevel="0" collapsed="false">
      <c r="B35" s="22" t="s">
        <v>56</v>
      </c>
      <c r="C35" s="22" t="s">
        <v>57</v>
      </c>
      <c r="D35" s="22" t="s">
        <v>58</v>
      </c>
    </row>
    <row r="36" customFormat="false" ht="18" hidden="false" customHeight="true" outlineLevel="0" collapsed="false">
      <c r="B36" s="5" t="s">
        <v>59</v>
      </c>
      <c r="C36" s="23" t="n">
        <f aca="false">C23</f>
        <v>551387.5</v>
      </c>
      <c r="D36" s="5" t="s">
        <v>60</v>
      </c>
    </row>
    <row r="37" customFormat="false" ht="18" hidden="false" customHeight="true" outlineLevel="0" collapsed="false">
      <c r="B37" s="5" t="s">
        <v>61</v>
      </c>
      <c r="C37" s="23" t="n">
        <f aca="false">H13</f>
        <v>3315500</v>
      </c>
      <c r="D37" s="5" t="s">
        <v>62</v>
      </c>
    </row>
    <row r="38" customFormat="false" ht="18" hidden="false" customHeight="true" outlineLevel="0" collapsed="false">
      <c r="B38" s="5" t="s">
        <v>63</v>
      </c>
      <c r="C38" s="23" t="n">
        <f aca="false">C32</f>
        <v>1828680</v>
      </c>
      <c r="D38" s="5" t="s">
        <v>64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2026-05-30T19:07:11Z</dcterms:created>
  <dc:creator>openpyxl</dc:creator>
  <dc:description/>
  <dc:language>en-US</dc:language>
  <cp:lastModifiedBy/>
  <dcterms:modified xsi:type="dcterms:W3CDTF">2026-05-30T19:07:11Z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