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3-2026 Statistik" sheetId="1" state="visible" r:id="rId1"/>
    <sheet xmlns:r="http://schemas.openxmlformats.org/officeDocument/2006/relationships" name="Monatstrend Q3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0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EBF5F5"/>
        <bgColor rgb="00EBF5F5"/>
      </patternFill>
    </fill>
    <fill>
      <patternFill patternType="solid">
        <fgColor rgb="0020808D"/>
        <bgColor rgb="0020808D"/>
      </patternFill>
    </fill>
  </fills>
  <borders count="2">
    <border>
      <left/>
      <right/>
      <top/>
      <bottom/>
      <diagonal/>
    </border>
    <border>
      <left style="thin">
        <color rgb="00C0C0C0"/>
      </left>
      <right style="thin">
        <color rgb="00C0C0C0"/>
      </right>
      <top style="thin">
        <color rgb="00C0C0C0"/>
      </top>
      <bottom style="thin">
        <color rgb="00C0C0C0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2" fillId="3" borderId="1" applyAlignment="1" pivotButton="0" quotePrefix="0" xfId="0">
      <alignment horizontal="left" wrapText="1"/>
    </xf>
    <xf numFmtId="0" fontId="2" fillId="3" borderId="1" applyAlignment="1" pivotButton="0" quotePrefix="0" xfId="0">
      <alignment horizontal="center" wrapText="1"/>
    </xf>
    <xf numFmtId="0" fontId="2" fillId="0" borderId="1" applyAlignment="1" pivotButton="0" quotePrefix="0" xfId="0">
      <alignment horizontal="left" wrapText="1"/>
    </xf>
    <xf numFmtId="0" fontId="2" fillId="0" borderId="1" applyAlignment="1" pivotButton="0" quotePrefix="0" xfId="0">
      <alignment horizontal="center" wrapText="1"/>
    </xf>
    <xf numFmtId="0" fontId="1" fillId="4" borderId="1" applyAlignment="1" pivotButton="0" quotePrefix="0" xfId="0">
      <alignment horizontal="left" wrapText="1"/>
    </xf>
    <xf numFmtId="0" fontId="1" fillId="4" borderId="1" applyAlignment="1" pivotButton="0" quotePrefix="0" xfId="0">
      <alignment horizontal="center" wrapText="1"/>
    </xf>
    <xf numFmtId="0" fontId="1" fillId="2" borderId="1" applyAlignment="1" pivotButton="0" quotePrefix="0" xfId="0">
      <alignment horizontal="center"/>
    </xf>
    <xf numFmtId="0" fontId="2" fillId="3" borderId="1" pivotButton="0" quotePrefix="0" xfId="0"/>
    <xf numFmtId="0" fontId="2" fillId="0" borderId="1" pivotButton="0" quotePrefix="0" xfId="0"/>
    <xf numFmtId="0" fontId="1" fillId="4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5" customWidth="1" min="2" max="2"/>
    <col width="16" customWidth="1" min="3" max="3"/>
    <col width="20" customWidth="1" min="4" max="4"/>
    <col width="14" customWidth="1" min="5" max="5"/>
    <col width="18" customWidth="1" min="6" max="6"/>
    <col width="16" customWidth="1" min="7" max="7"/>
    <col width="30" customWidth="1" min="8" max="8"/>
  </cols>
  <sheetData>
    <row r="1" ht="30" customHeight="1">
      <c r="A1" s="1" t="inlineStr">
        <is>
          <t>Rechtsgebiet</t>
        </is>
      </c>
      <c r="B1" s="1" t="inlineStr">
        <is>
          <t>Anzahl Faelle</t>
        </is>
      </c>
      <c r="C1" s="1" t="inlineStr">
        <is>
          <t>Anzahl Klienten</t>
        </is>
      </c>
      <c r="D1" s="1" t="inlineStr">
        <is>
          <t>Migrationshintergrund</t>
        </is>
      </c>
      <c r="E1" s="1" t="inlineStr">
        <is>
          <t>BerH gewaehrt</t>
        </is>
      </c>
      <c r="F1" s="1" t="inlineStr">
        <is>
          <t>Folgemandat extern</t>
        </is>
      </c>
      <c r="G1" s="1" t="inlineStr">
        <is>
          <t>Vermittlung</t>
        </is>
      </c>
      <c r="H1" s="1" t="inlineStr">
        <is>
          <t>Anmerkung</t>
        </is>
      </c>
    </row>
    <row r="2">
      <c r="A2" s="2" t="inlineStr">
        <is>
          <t>SGB II / Bürgergeld</t>
        </is>
      </c>
      <c r="B2" s="3" t="n">
        <v>62</v>
      </c>
      <c r="C2" s="3" t="n">
        <v>58</v>
      </c>
      <c r="D2" s="3" t="inlineStr">
        <is>
          <t>28 (48 %)</t>
        </is>
      </c>
      <c r="E2" s="3" t="inlineStr">
        <is>
          <t>3</t>
        </is>
      </c>
      <c r="F2" s="3" t="inlineStr">
        <is>
          <t>2</t>
        </is>
      </c>
      <c r="G2" s="3" t="inlineStr">
        <is>
          <t>5</t>
        </is>
      </c>
      <c r="H2" s="2" t="inlineStr">
        <is>
          <t>Rückforderungen häufig Q3</t>
        </is>
      </c>
    </row>
    <row r="3">
      <c r="A3" s="4" t="inlineStr">
        <is>
          <t>Mietrecht</t>
        </is>
      </c>
      <c r="B3" s="5" t="n">
        <v>50</v>
      </c>
      <c r="C3" s="5" t="n">
        <v>47</v>
      </c>
      <c r="D3" s="5" t="inlineStr">
        <is>
          <t>19 (40 %)</t>
        </is>
      </c>
      <c r="E3" s="5" t="inlineStr">
        <is>
          <t>5</t>
        </is>
      </c>
      <c r="F3" s="5" t="inlineStr">
        <is>
          <t>4</t>
        </is>
      </c>
      <c r="G3" s="5" t="inlineStr">
        <is>
          <t>8</t>
        </is>
      </c>
      <c r="H3" s="4" t="inlineStr">
        <is>
          <t>Eigenbedarfskündigungen +30 % vs. Q2</t>
        </is>
      </c>
    </row>
    <row r="4">
      <c r="A4" s="2" t="inlineStr">
        <is>
          <t>SGB III / ALG I</t>
        </is>
      </c>
      <c r="B4" s="3" t="n">
        <v>31</v>
      </c>
      <c r="C4" s="3" t="n">
        <v>29</v>
      </c>
      <c r="D4" s="3" t="inlineStr">
        <is>
          <t>11 (38 %)</t>
        </is>
      </c>
      <c r="E4" s="3" t="inlineStr">
        <is>
          <t>1</t>
        </is>
      </c>
      <c r="F4" s="3" t="inlineStr">
        <is>
          <t>1</t>
        </is>
      </c>
      <c r="G4" s="3" t="inlineStr">
        <is>
          <t>3</t>
        </is>
      </c>
      <c r="H4" s="2" t="inlineStr">
        <is>
          <t>Sperrzeitfälle dominant</t>
        </is>
      </c>
    </row>
    <row r="5">
      <c r="A5" s="4" t="inlineStr">
        <is>
          <t>SGB XII / Grundsicherung</t>
        </is>
      </c>
      <c r="B5" s="5" t="n">
        <v>27</v>
      </c>
      <c r="C5" s="5" t="n">
        <v>26</v>
      </c>
      <c r="D5" s="5" t="inlineStr">
        <is>
          <t>12 (46 %)</t>
        </is>
      </c>
      <c r="E5" s="5" t="inlineStr">
        <is>
          <t>1</t>
        </is>
      </c>
      <c r="F5" s="5" t="inlineStr">
        <is>
          <t>2</t>
        </is>
      </c>
      <c r="G5" s="5" t="inlineStr">
        <is>
          <t>4</t>
        </is>
      </c>
      <c r="H5" s="4" t="inlineStr">
        <is>
          <t>Nahtlosigkeitsanträge häufig</t>
        </is>
      </c>
    </row>
    <row r="6">
      <c r="A6" s="2" t="inlineStr">
        <is>
          <t>Ausländerrecht / AufenthG</t>
        </is>
      </c>
      <c r="B6" s="3" t="n">
        <v>22</v>
      </c>
      <c r="C6" s="3" t="n">
        <v>21</v>
      </c>
      <c r="D6" s="3" t="inlineStr">
        <is>
          <t>21 (100 %)</t>
        </is>
      </c>
      <c r="E6" s="3" t="inlineStr">
        <is>
          <t>4</t>
        </is>
      </c>
      <c r="F6" s="3" t="inlineStr">
        <is>
          <t>5</t>
        </is>
      </c>
      <c r="G6" s="3" t="inlineStr">
        <is>
          <t>7</t>
        </is>
      </c>
      <c r="H6" s="2" t="inlineStr">
        <is>
          <t>Fachanwalt-Vermittlungen</t>
        </is>
      </c>
    </row>
    <row r="7">
      <c r="A7" s="4" t="inlineStr">
        <is>
          <t>Schulden / Insolvenz</t>
        </is>
      </c>
      <c r="B7" s="5" t="n">
        <v>18</v>
      </c>
      <c r="C7" s="5" t="n">
        <v>17</v>
      </c>
      <c r="D7" s="5" t="inlineStr">
        <is>
          <t>7 (41 %)</t>
        </is>
      </c>
      <c r="E7" s="5" t="inlineStr">
        <is>
          <t>0</t>
        </is>
      </c>
      <c r="F7" s="5" t="inlineStr">
        <is>
          <t>3</t>
        </is>
      </c>
      <c r="G7" s="5" t="inlineStr">
        <is>
          <t>5</t>
        </is>
      </c>
      <c r="H7" s="4" t="inlineStr">
        <is>
          <t>InsO § 305 Beratungen</t>
        </is>
      </c>
    </row>
    <row r="8">
      <c r="A8" s="2" t="inlineStr">
        <is>
          <t>Mahnverfahren / Inkasso</t>
        </is>
      </c>
      <c r="B8" s="3" t="n">
        <v>14</v>
      </c>
      <c r="C8" s="3" t="n">
        <v>13</v>
      </c>
      <c r="D8" s="3" t="inlineStr">
        <is>
          <t>5 (38 %)</t>
        </is>
      </c>
      <c r="E8" s="3" t="inlineStr">
        <is>
          <t>0</t>
        </is>
      </c>
      <c r="F8" s="3" t="inlineStr">
        <is>
          <t>0</t>
        </is>
      </c>
      <c r="G8" s="3" t="inlineStr">
        <is>
          <t>0</t>
        </is>
      </c>
      <c r="H8" s="2" t="inlineStr">
        <is>
          <t>Widersprüche ZPO § 694</t>
        </is>
      </c>
    </row>
    <row r="9">
      <c r="A9" s="4" t="inlineStr">
        <is>
          <t>Verbraucherrecht</t>
        </is>
      </c>
      <c r="B9" s="5" t="n">
        <v>8</v>
      </c>
      <c r="C9" s="5" t="n">
        <v>8</v>
      </c>
      <c r="D9" s="5" t="inlineStr">
        <is>
          <t>3 (38 %)</t>
        </is>
      </c>
      <c r="E9" s="5" t="inlineStr">
        <is>
          <t>0</t>
        </is>
      </c>
      <c r="F9" s="5" t="inlineStr">
        <is>
          <t>0</t>
        </is>
      </c>
      <c r="G9" s="5" t="inlineStr">
        <is>
          <t>0</t>
        </is>
      </c>
      <c r="H9" s="4" t="inlineStr">
        <is>
          <t>Fluggastrechte, Gewährleistung</t>
        </is>
      </c>
    </row>
    <row r="10">
      <c r="A10" s="2" t="inlineStr">
        <is>
          <t>Unterhaltsrecht</t>
        </is>
      </c>
      <c r="B10" s="3" t="n">
        <v>6</v>
      </c>
      <c r="C10" s="3" t="n">
        <v>6</v>
      </c>
      <c r="D10" s="3" t="inlineStr">
        <is>
          <t>2 (33 %)</t>
        </is>
      </c>
      <c r="E10" s="3" t="inlineStr">
        <is>
          <t>0</t>
        </is>
      </c>
      <c r="F10" s="3" t="inlineStr">
        <is>
          <t>2</t>
        </is>
      </c>
      <c r="G10" s="3" t="inlineStr">
        <is>
          <t>1</t>
        </is>
      </c>
      <c r="H10" s="2" t="inlineStr">
        <is>
          <t>PKH häufig</t>
        </is>
      </c>
    </row>
    <row r="11">
      <c r="A11" s="4" t="inlineStr">
        <is>
          <t>Sonstiges</t>
        </is>
      </c>
      <c r="B11" s="5" t="n">
        <v>5</v>
      </c>
      <c r="C11" s="5" t="n">
        <v>5</v>
      </c>
      <c r="D11" s="5" t="inlineStr">
        <is>
          <t>2 (40 %)</t>
        </is>
      </c>
      <c r="E11" s="5" t="inlineStr">
        <is>
          <t>0</t>
        </is>
      </c>
      <c r="F11" s="5" t="inlineStr">
        <is>
          <t>0</t>
        </is>
      </c>
      <c r="G11" s="5" t="inlineStr">
        <is>
          <t>0</t>
        </is>
      </c>
      <c r="H11" s="4" t="inlineStr"/>
    </row>
    <row r="12">
      <c r="A12" s="6" t="inlineStr">
        <is>
          <t>GESAMT</t>
        </is>
      </c>
      <c r="B12" s="7">
        <f>SUM(B2:B11)</f>
        <v/>
      </c>
      <c r="C12" s="7">
        <f>SUM(C2:C11)</f>
        <v/>
      </c>
      <c r="D12" s="7" t="inlineStr">
        <is>
          <t>—</t>
        </is>
      </c>
      <c r="E12" s="7">
        <f>SUM(E2:E11)</f>
        <v/>
      </c>
      <c r="F12" s="7">
        <f>SUM(F2:F11)</f>
        <v/>
      </c>
      <c r="G12" s="7">
        <f>SUM(G2:G11)</f>
        <v/>
      </c>
      <c r="H12" s="6" t="inlineStr">
        <is>
          <t>Q3: Juli–September 2026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>
      <c r="A1" s="8" t="inlineStr">
        <is>
          <t>Monat</t>
        </is>
      </c>
      <c r="B1" s="8" t="inlineStr">
        <is>
          <t>Beratungen gesamt</t>
        </is>
      </c>
      <c r="C1" s="8" t="inlineStr">
        <is>
          <t>BerH-Anträge</t>
        </is>
      </c>
      <c r="D1" s="8" t="inlineStr">
        <is>
          <t>Vermittlungen</t>
        </is>
      </c>
      <c r="E1" s="8" t="inlineStr">
        <is>
          <t>Erstberatungen</t>
        </is>
      </c>
      <c r="F1" s="8" t="inlineStr">
        <is>
          <t>Ø Dauer Min</t>
        </is>
      </c>
    </row>
    <row r="2">
      <c r="A2" s="9" t="inlineStr">
        <is>
          <t>Juli 2026</t>
        </is>
      </c>
      <c r="B2" s="9" t="n">
        <v>78</v>
      </c>
      <c r="C2" s="9" t="n">
        <v>11</v>
      </c>
      <c r="D2" s="9" t="n">
        <v>9</v>
      </c>
      <c r="E2" s="9" t="n">
        <v>49</v>
      </c>
      <c r="F2" s="9" t="n">
        <v>36</v>
      </c>
    </row>
    <row r="3">
      <c r="A3" s="10" t="inlineStr">
        <is>
          <t>August 2026</t>
        </is>
      </c>
      <c r="B3" s="10" t="n">
        <v>85</v>
      </c>
      <c r="C3" s="10" t="n">
        <v>12</v>
      </c>
      <c r="D3" s="10" t="n">
        <v>11</v>
      </c>
      <c r="E3" s="10" t="n">
        <v>52</v>
      </c>
      <c r="F3" s="10" t="n">
        <v>38</v>
      </c>
    </row>
    <row r="4">
      <c r="A4" s="9" t="inlineStr">
        <is>
          <t>September 2026 (Plan)</t>
        </is>
      </c>
      <c r="B4" s="9" t="n">
        <v>82</v>
      </c>
      <c r="C4" s="9" t="n">
        <v>11</v>
      </c>
      <c r="D4" s="9" t="n">
        <v>10</v>
      </c>
      <c r="E4" s="9" t="n">
        <v>50</v>
      </c>
      <c r="F4" s="9" t="n">
        <v>37</v>
      </c>
    </row>
    <row r="5">
      <c r="A5" s="11" t="inlineStr">
        <is>
          <t>Q3 GESAMT</t>
        </is>
      </c>
      <c r="B5" s="11">
        <f>SUM(B2:B4)</f>
        <v/>
      </c>
      <c r="C5" s="11">
        <f>SUM(C2:C4)</f>
        <v/>
      </c>
      <c r="D5" s="11">
        <f>SUM(D2:D4)</f>
        <v/>
      </c>
      <c r="E5" s="11">
        <f>SUM(E2:E5)</f>
        <v/>
      </c>
      <c r="F5" s="11">
        <f>AVERAGE(F2:F4)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2026-05-30T20:44:14Z</dcterms:created>
  <dcterms:modified xmlns:dcterms="http://purl.org/dc/terms/" xmlns:xsi="http://www.w3.org/2001/XMLSchema-instance" xsi:type="dcterms:W3CDTF">2026-05-30T20:44:14Z</dcterms:modified>
</cp:coreProperties>
</file>