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ugewinnausgleich" sheetId="1" state="visible" r:id="rId1"/>
    <sheet xmlns:r="http://schemas.openxmlformats.org/officeDocument/2006/relationships" name="Sensitivität Bürower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55555"/>
      <sz val="9"/>
    </font>
    <font>
      <name val="Calibri"/>
      <b val="1"/>
      <color rgb="00FFFFFF"/>
      <sz val="11"/>
    </font>
    <font>
      <name val="Calibri"/>
      <b val="1"/>
      <color rgb="00000000"/>
      <sz val="10"/>
    </font>
    <font>
      <name val="Calibri"/>
      <color rgb="00000000"/>
      <sz val="10"/>
    </font>
    <font>
      <name val="Calibri"/>
      <sz val="10"/>
    </font>
    <font>
      <name val="Calibri"/>
      <b val="1"/>
      <sz val="10"/>
    </font>
    <font>
      <name val="Calibri"/>
      <i val="1"/>
      <color rgb="00964219"/>
      <sz val="9"/>
    </font>
    <font>
      <name val="Calibri"/>
      <b val="1"/>
      <color rgb="00FFFFFF"/>
      <sz val="13"/>
    </font>
  </fonts>
  <fills count="10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D6E4F0"/>
      </patternFill>
    </fill>
    <fill>
      <patternFill patternType="solid">
        <fgColor rgb="002C5F8A"/>
      </patternFill>
    </fill>
    <fill>
      <patternFill patternType="solid">
        <fgColor rgb="00F2F2F2"/>
      </patternFill>
    </fill>
    <fill>
      <patternFill patternType="solid">
        <fgColor rgb="00DCE6F1"/>
      </patternFill>
    </fill>
    <fill>
      <patternFill patternType="solid">
        <fgColor rgb="00FFFFFF"/>
      </patternFill>
    </fill>
    <fill>
      <patternFill patternType="solid">
        <fgColor rgb="00FFF2CC"/>
      </patternFill>
    </fill>
    <fill>
      <patternFill patternType="solid">
        <fgColor rgb="00A84B2F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right" vertical="center" wrapText="1"/>
    </xf>
    <xf numFmtId="0" fontId="5" fillId="5" borderId="1" applyAlignment="1" pivotButton="0" quotePrefix="0" xfId="0">
      <alignment horizontal="left" vertical="center" wrapText="1"/>
    </xf>
    <xf numFmtId="3" fontId="6" fillId="5" borderId="1" applyAlignment="1" pivotButton="0" quotePrefix="0" xfId="0">
      <alignment horizontal="right" vertical="center"/>
    </xf>
    <xf numFmtId="0" fontId="4" fillId="6" borderId="1" applyAlignment="1" pivotButton="0" quotePrefix="0" xfId="0">
      <alignment horizontal="left" vertical="center" wrapText="1"/>
    </xf>
    <xf numFmtId="3" fontId="7" fillId="6" borderId="1" applyAlignment="1" pivotButton="0" quotePrefix="0" xfId="0">
      <alignment horizontal="right" vertical="center"/>
    </xf>
    <xf numFmtId="0" fontId="5" fillId="6" borderId="1" applyAlignment="1" pivotButton="0" quotePrefix="0" xfId="0">
      <alignment horizontal="left" vertical="center" wrapText="1"/>
    </xf>
    <xf numFmtId="0" fontId="5" fillId="7" borderId="1" applyAlignment="1" pivotButton="0" quotePrefix="0" xfId="0">
      <alignment horizontal="left" vertical="center" wrapText="1"/>
    </xf>
    <xf numFmtId="3" fontId="6" fillId="7" borderId="1" applyAlignment="1" pivotButton="0" quotePrefix="0" xfId="0">
      <alignment horizontal="right" vertical="center"/>
    </xf>
    <xf numFmtId="0" fontId="7" fillId="6" borderId="1" applyAlignment="1" pivotButton="0" quotePrefix="0" xfId="0">
      <alignment horizontal="left" vertical="center" wrapText="1"/>
    </xf>
    <xf numFmtId="0" fontId="4" fillId="8" borderId="1" applyAlignment="1" pivotButton="0" quotePrefix="0" xfId="0">
      <alignment horizontal="left" vertical="center" wrapText="1"/>
    </xf>
    <xf numFmtId="3" fontId="7" fillId="8" borderId="1" applyAlignment="1" pivotButton="0" quotePrefix="0" xfId="0">
      <alignment horizontal="right" vertical="center"/>
    </xf>
    <xf numFmtId="3" fontId="3" fillId="9" borderId="1" applyAlignment="1" pivotButton="0" quotePrefix="0" xfId="0">
      <alignment horizontal="right" vertical="center"/>
    </xf>
    <xf numFmtId="0" fontId="8" fillId="8" borderId="1" applyAlignment="1" pivotButton="0" quotePrefix="0" xfId="0">
      <alignment horizontal="left" vertical="center" wrapText="1"/>
    </xf>
    <xf numFmtId="0" fontId="9" fillId="2" borderId="0" applyAlignment="1" pivotButton="0" quotePrefix="0" xfId="0">
      <alignment horizontal="center" vertical="center"/>
    </xf>
    <xf numFmtId="3" fontId="6" fillId="7" borderId="1" applyAlignment="1" pivotButton="0" quotePrefix="0" xfId="0">
      <alignment horizontal="center" vertical="center"/>
    </xf>
    <xf numFmtId="3" fontId="6" fillId="5" borderId="1" applyAlignment="1" pivotButton="0" quotePrefix="0" xfId="0">
      <alignment horizontal="center" vertical="center"/>
    </xf>
    <xf numFmtId="3" fontId="7" fillId="8" borderId="1" applyAlignment="1" pivotButton="0" quotePrefix="0" xfId="0">
      <alignment horizontal="center" vertical="center"/>
    </xf>
    <xf numFmtId="0" fontId="2" fillId="5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33"/>
  <sheetViews>
    <sheetView workbookViewId="0">
      <selection activeCell="A1" sqref="A1"/>
    </sheetView>
  </sheetViews>
  <sheetFormatPr baseColWidth="8" defaultRowHeight="15"/>
  <cols>
    <col width="3" customWidth="1" min="1" max="1"/>
    <col width="38" customWidth="1" min="2" max="2"/>
    <col width="18" customWidth="1" min="3" max="3"/>
    <col width="18" customWidth="1" min="4" max="4"/>
    <col width="30" customWidth="1" min="5" max="5"/>
  </cols>
  <sheetData>
    <row r="1" ht="10" customHeight="1"/>
    <row r="2" ht="30" customHeight="1">
      <c r="B2" s="1" t="inlineStr">
        <is>
          <t>Zugewinnausgleich — Wagenknecht / Luetzelberg</t>
        </is>
      </c>
    </row>
    <row r="3" ht="18" customHeight="1">
      <c r="B3" s="2" t="inlineStr">
        <is>
          <t>Stichtag Anfangsvermögen: 12.08.2008 | Stichtag Endvermögen: ca. 01.02.2026 (vorläufig)</t>
        </is>
      </c>
    </row>
    <row r="5" ht="22" customHeight="1">
      <c r="B5" s="3" t="inlineStr">
        <is>
          <t>1. ANFANGSVERMÖGEN (Stichtag 12.08.2008)</t>
        </is>
      </c>
    </row>
    <row r="6" ht="20" customHeight="1">
      <c r="B6" s="4" t="inlineStr">
        <is>
          <t>Position</t>
        </is>
      </c>
      <c r="C6" s="5" t="inlineStr">
        <is>
          <t>Vera Wagenknecht (EUR)</t>
        </is>
      </c>
      <c r="D6" s="5" t="inlineStr">
        <is>
          <t>Theo Wagenknecht (EUR)</t>
        </is>
      </c>
      <c r="E6" s="4" t="inlineStr">
        <is>
          <t>Bemerkung</t>
        </is>
      </c>
    </row>
    <row r="7">
      <c r="B7" s="6" t="inlineStr">
        <is>
          <t>Girokonto / Tagesgeld</t>
        </is>
      </c>
      <c r="C7" s="7" t="n">
        <v>8500</v>
      </c>
      <c r="D7" s="7" t="n">
        <v>3200</v>
      </c>
      <c r="E7" s="6" t="inlineStr">
        <is>
          <t>Vera: Eigenangabe plausibel; Theo: ca. Angabe</t>
        </is>
      </c>
    </row>
    <row r="8">
      <c r="B8" s="6" t="inlineStr">
        <is>
          <t>PKW</t>
        </is>
      </c>
      <c r="C8" s="7" t="n">
        <v>0</v>
      </c>
      <c r="D8" s="7" t="n">
        <v>0</v>
      </c>
      <c r="E8" s="6" t="inlineStr">
        <is>
          <t>Vera: PKW wertlos; Theo: Werkswagen (kein Eigentum)</t>
        </is>
      </c>
    </row>
    <row r="9">
      <c r="B9" s="6" t="inlineStr">
        <is>
          <t>Unternehmensanteil</t>
        </is>
      </c>
      <c r="C9" s="7" t="n">
        <v>0</v>
      </c>
      <c r="D9" s="7" t="n">
        <v>0</v>
      </c>
      <c r="E9" s="6" t="inlineStr">
        <is>
          <t>Beide Unternehmen noch nicht gegründet (2008)</t>
        </is>
      </c>
    </row>
    <row r="10">
      <c r="B10" s="6" t="inlineStr">
        <is>
          <t>Verbindlichkeiten</t>
        </is>
      </c>
      <c r="C10" s="7" t="n">
        <v>0</v>
      </c>
      <c r="D10" s="7" t="n">
        <v>-4800</v>
      </c>
      <c r="E10" s="6" t="inlineStr">
        <is>
          <t>Theo: Restdarlehen Meisterschule</t>
        </is>
      </c>
    </row>
    <row r="11">
      <c r="B11" s="8" t="inlineStr">
        <is>
          <t>Gesamt Anfangsvermögen</t>
        </is>
      </c>
      <c r="C11" s="9" t="n">
        <v>8500</v>
      </c>
      <c r="D11" s="9" t="n">
        <v>0</v>
      </c>
      <c r="E11" s="10" t="inlineStr">
        <is>
          <t>Negatives AV → 0 (§ 1374 Abs. 3 BGB analog)</t>
        </is>
      </c>
    </row>
    <row r="13" ht="22" customHeight="1">
      <c r="B13" s="3" t="inlineStr">
        <is>
          <t>2. ENDVERMÖGEN (Stichtag ca. 01.02.2026, vorläufig)</t>
        </is>
      </c>
    </row>
    <row r="14">
      <c r="B14" s="4" t="inlineStr">
        <is>
          <t>Position</t>
        </is>
      </c>
      <c r="C14" s="5" t="inlineStr">
        <is>
          <t>Vera (EUR)</t>
        </is>
      </c>
      <c r="D14" s="5" t="inlineStr">
        <is>
          <t>Theo (EUR)</t>
        </is>
      </c>
      <c r="E14" s="4" t="inlineStr">
        <is>
          <t>Quelle / Bemerkung</t>
        </is>
      </c>
    </row>
    <row r="15">
      <c r="B15" s="11" t="inlineStr">
        <is>
          <t>Unternehmensanteil (50 % PartGmbB / Holzwerkstätten e.K.)</t>
        </is>
      </c>
      <c r="C15" s="12" t="n">
        <v>710000</v>
      </c>
      <c r="D15" s="12" t="n">
        <v>410000</v>
      </c>
      <c r="E15" s="11" t="inlineStr">
        <is>
          <t>WP Dreschler, Aug. 2025 (Gesamtwert 1.420 TEUR) / Theo: vorläufig, Unterl. fehlen</t>
        </is>
      </c>
    </row>
    <row r="16">
      <c r="B16" s="6" t="inlineStr">
        <is>
          <t>Immobilie Lindener Hofstr. 47 — Anteil 50 %</t>
        </is>
      </c>
      <c r="C16" s="7" t="n">
        <v>460000</v>
      </c>
      <c r="D16" s="7" t="n">
        <v>460000</v>
      </c>
      <c r="E16" s="6" t="inlineStr">
        <is>
          <t>SV Klausberg, Sept. 2025 (Verkehrswert 920 TEUR)</t>
        </is>
      </c>
    </row>
    <row r="17">
      <c r="B17" s="11" t="inlineStr">
        <is>
          <t>Darlehensanteil Immobilie (50 % von 281.340 EUR)</t>
        </is>
      </c>
      <c r="C17" s="12" t="n">
        <v>-140000</v>
      </c>
      <c r="D17" s="12" t="n">
        <v>-140000</v>
      </c>
      <c r="E17" s="11" t="inlineStr">
        <is>
          <t>Volksbank; Restschuld 281.340 EUR</t>
        </is>
      </c>
    </row>
    <row r="18">
      <c r="B18" s="6" t="inlineStr">
        <is>
          <t>Girokonto privat</t>
        </is>
      </c>
      <c r="C18" s="7" t="n">
        <v>38500</v>
      </c>
      <c r="D18" s="7" t="n">
        <v>12800</v>
      </c>
      <c r="E18" s="6" t="inlineStr">
        <is>
          <t>Kontoauszug Aug. 2025 / Theo: Angabe RAin Ganzhorn, unvollst.</t>
        </is>
      </c>
    </row>
    <row r="19">
      <c r="B19" s="11" t="inlineStr">
        <is>
          <t>Depot / Fonds</t>
        </is>
      </c>
      <c r="C19" s="12" t="n">
        <v>47200</v>
      </c>
      <c r="D19" s="12" t="n">
        <v>0</v>
      </c>
      <c r="E19" s="11" t="inlineStr">
        <is>
          <t>Depot Aug. 2025 / Theo: keines bekannt</t>
        </is>
      </c>
    </row>
    <row r="20">
      <c r="B20" s="6" t="inlineStr">
        <is>
          <t>Bausparvertrag</t>
        </is>
      </c>
      <c r="C20" s="7" t="n">
        <v>14400</v>
      </c>
      <c r="D20" s="7" t="n">
        <v>28000</v>
      </c>
      <c r="E20" s="6" t="inlineStr">
        <is>
          <t>BSV Wüstenrot / Theo: keinen</t>
        </is>
      </c>
    </row>
    <row r="21">
      <c r="B21" s="11" t="inlineStr">
        <is>
          <t>PKW (Schätzwert)</t>
        </is>
      </c>
      <c r="C21" s="12" t="n">
        <v>18000</v>
      </c>
      <c r="D21" s="12" t="n">
        <v>8500</v>
      </c>
      <c r="E21" s="11" t="inlineStr">
        <is>
          <t>Audi A4 Schwacke / Theo: VW Transporter + Seat</t>
        </is>
      </c>
    </row>
    <row r="22">
      <c r="B22" s="6" t="inlineStr">
        <is>
          <t>Verbindlichkeiten privat / betrieblich</t>
        </is>
      </c>
      <c r="C22" s="7" t="n">
        <v>-2400</v>
      </c>
      <c r="D22" s="7" t="n">
        <v>-8200</v>
      </c>
      <c r="E22" s="6" t="inlineStr">
        <is>
          <t>Kreditkarte / Theo: Privat- + Betriebsschulden (68 TEUR Maschinenkredit ges. = anteilig hier)</t>
        </is>
      </c>
    </row>
    <row r="23">
      <c r="B23" s="13" t="inlineStr">
        <is>
          <t>Gesamt Endvermögen</t>
        </is>
      </c>
      <c r="C23" s="9" t="n">
        <v>1145700</v>
      </c>
      <c r="D23" s="9" t="n">
        <v>703100</v>
      </c>
      <c r="E23" s="13" t="inlineStr">
        <is>
          <t>Vera: Summe; Theo: vorläufig (Unterlagen unvollst.)</t>
        </is>
      </c>
    </row>
    <row r="25" ht="22" customHeight="1">
      <c r="B25" s="3" t="inlineStr">
        <is>
          <t>3. ZUGEWINN UND AUSGLEICHSBERECHNUNG (§ 1378 BGB)</t>
        </is>
      </c>
    </row>
    <row r="26">
      <c r="B26" s="4" t="inlineStr">
        <is>
          <t>Position</t>
        </is>
      </c>
      <c r="C26" s="5" t="inlineStr">
        <is>
          <t>Vera (EUR)</t>
        </is>
      </c>
      <c r="D26" s="5" t="inlineStr">
        <is>
          <t>Theo (EUR)</t>
        </is>
      </c>
      <c r="E26" s="4" t="inlineStr">
        <is>
          <t>Anmerkung</t>
        </is>
      </c>
    </row>
    <row r="27">
      <c r="B27" s="11" t="inlineStr">
        <is>
          <t>Endvermögen</t>
        </is>
      </c>
      <c r="C27" s="12" t="n">
        <v>1145700</v>
      </c>
      <c r="D27" s="12" t="n">
        <v>703100</v>
      </c>
      <c r="E27" s="11" t="inlineStr"/>
    </row>
    <row r="28">
      <c r="B28" s="6" t="inlineStr">
        <is>
          <t>./. Anfangsvermögen</t>
        </is>
      </c>
      <c r="C28" s="7" t="n">
        <v>-8500</v>
      </c>
      <c r="D28" s="7" t="n">
        <v>0</v>
      </c>
      <c r="E28" s="6" t="inlineStr">
        <is>
          <t>Theo AV: neg. → 0</t>
        </is>
      </c>
    </row>
    <row r="29">
      <c r="B29" s="11">
        <f> Zugewinn</f>
        <v/>
      </c>
      <c r="C29" s="12" t="n">
        <v>1137200</v>
      </c>
      <c r="D29" s="12" t="n">
        <v>703100</v>
      </c>
      <c r="E29" s="11" t="inlineStr"/>
    </row>
    <row r="30">
      <c r="B30" s="14" t="inlineStr">
        <is>
          <t>Differenz Zugewinne (Vera − Theo)</t>
        </is>
      </c>
      <c r="C30" s="15" t="n">
        <v>434100</v>
      </c>
      <c r="D30" s="15" t="inlineStr">
        <is>
          <t>—</t>
        </is>
      </c>
      <c r="E30" s="14" t="inlineStr">
        <is>
          <t>1.137.200 − 703.100</t>
        </is>
      </c>
    </row>
    <row r="31">
      <c r="B31" s="14" t="inlineStr">
        <is>
          <t>Ausgleichsanspruch Theo (50 %)</t>
        </is>
      </c>
      <c r="C31" s="16" t="n">
        <v>217050</v>
      </c>
      <c r="D31" s="15" t="inlineStr">
        <is>
          <t>—</t>
        </is>
      </c>
      <c r="E31" s="14" t="inlineStr">
        <is>
          <t>§ 1378 Abs. 1 BGB</t>
        </is>
      </c>
    </row>
    <row r="33" ht="36" customHeight="1">
      <c r="B33" s="17" t="inlineStr">
        <is>
          <t>⚠  Vorläufige Berechnung. Wert Holzwerkstätten e.K. und PartGmbB-Goodwill sind streitig. Bürobewertung kann von 900 TEUR bis 1,5 Mio. EUR variieren. Jahresabschlüsse Theo noch nicht vollständig vorliegend.</t>
        </is>
      </c>
    </row>
  </sheetData>
  <mergeCells count="6">
    <mergeCell ref="B13:E13"/>
    <mergeCell ref="B33:E33"/>
    <mergeCell ref="B25:E25"/>
    <mergeCell ref="B3:E3"/>
    <mergeCell ref="B5:E5"/>
    <mergeCell ref="B2:E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E11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18" customWidth="1" min="3" max="3"/>
    <col width="18" customWidth="1" min="4" max="4"/>
    <col width="25" customWidth="1" min="5" max="5"/>
  </cols>
  <sheetData>
    <row r="2" ht="28" customHeight="1">
      <c r="B2" s="18" t="inlineStr">
        <is>
          <t>Sensitivitätsanalyse: Auswirkung Bürowert auf Zugewinnausgleich</t>
        </is>
      </c>
    </row>
    <row r="4">
      <c r="B4" s="4" t="inlineStr">
        <is>
          <t>Bürowert gesamt (EUR)</t>
        </is>
      </c>
      <c r="C4" s="5" t="inlineStr">
        <is>
          <t>Veras Anteil 50 % (EUR)</t>
        </is>
      </c>
      <c r="D4" s="5" t="inlineStr">
        <is>
          <t>Veras Zugewinn (EUR)</t>
        </is>
      </c>
      <c r="E4" s="5" t="inlineStr">
        <is>
          <t>Ausgleich an Theo (EUR)</t>
        </is>
      </c>
    </row>
    <row r="5">
      <c r="B5" s="19" t="n">
        <v>900000</v>
      </c>
      <c r="C5" s="12" t="n">
        <v>450000</v>
      </c>
      <c r="D5" s="12" t="n">
        <v>877200</v>
      </c>
      <c r="E5" s="12" t="n">
        <v>87050</v>
      </c>
    </row>
    <row r="6">
      <c r="B6" s="20" t="n">
        <v>1100000</v>
      </c>
      <c r="C6" s="7" t="n">
        <v>550000</v>
      </c>
      <c r="D6" s="7" t="n">
        <v>977200</v>
      </c>
      <c r="E6" s="7" t="n">
        <v>137050</v>
      </c>
    </row>
    <row r="7">
      <c r="B7" s="19" t="n">
        <v>1200000</v>
      </c>
      <c r="C7" s="12" t="n">
        <v>600000</v>
      </c>
      <c r="D7" s="12" t="n">
        <v>1027200</v>
      </c>
      <c r="E7" s="12" t="n">
        <v>162050</v>
      </c>
    </row>
    <row r="8">
      <c r="B8" s="21" t="n">
        <v>1420000</v>
      </c>
      <c r="C8" s="15" t="n">
        <v>710000</v>
      </c>
      <c r="D8" s="15" t="n">
        <v>1137200</v>
      </c>
      <c r="E8" s="15" t="n">
        <v>217050</v>
      </c>
    </row>
    <row r="9">
      <c r="B9" s="19" t="n">
        <v>1500000</v>
      </c>
      <c r="C9" s="12" t="n">
        <v>750000</v>
      </c>
      <c r="D9" s="12" t="n">
        <v>1177200</v>
      </c>
      <c r="E9" s="12" t="n">
        <v>237050</v>
      </c>
    </row>
    <row r="10">
      <c r="B10" s="20" t="n">
        <v>1700000</v>
      </c>
      <c r="C10" s="7" t="n">
        <v>850000</v>
      </c>
      <c r="D10" s="7" t="n">
        <v>1277200</v>
      </c>
      <c r="E10" s="7" t="n">
        <v>287050</v>
      </c>
    </row>
    <row r="11">
      <c r="B11" s="22" t="inlineStr">
        <is>
          <t>Zeile mit Bürowert 1.420.000 EUR = Basiswert WP Dreschler (Gutachten Aug. 2025).</t>
        </is>
      </c>
    </row>
  </sheetData>
  <mergeCells count="2">
    <mergeCell ref="B11:E11"/>
    <mergeCell ref="B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2026-05-30T14:32:18Z</dcterms:created>
  <dcterms:modified xmlns:dcterms="http://purl.org/dc/terms/" xmlns:xsi="http://www.w3.org/2001/XMLSchema-instance" xsi:type="dcterms:W3CDTF">2026-05-30T14:32:18Z</dcterms:modified>
</cp:coreProperties>
</file>