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indesunterhalt" sheetId="1" state="visible" r:id="rId1"/>
    <sheet xmlns:r="http://schemas.openxmlformats.org/officeDocument/2006/relationships" name="Trennungsunterhal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11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color rgb="00555555"/>
      <sz val="9"/>
    </font>
    <font>
      <name val="Calibri"/>
      <b val="1"/>
      <color rgb="00FFFFFF"/>
      <sz val="11"/>
    </font>
    <font>
      <name val="Calibri"/>
      <b val="1"/>
      <color rgb="00000000"/>
      <sz val="10"/>
    </font>
    <font>
      <name val="Calibri"/>
      <color rgb="00000000"/>
      <sz val="10"/>
    </font>
    <font>
      <name val="Calibri"/>
      <sz val="10"/>
    </font>
    <font>
      <name val="Calibri"/>
      <b val="1"/>
      <sz val="10"/>
    </font>
    <font>
      <name val="Calibri"/>
      <b val="1"/>
      <color rgb="00A84B2F"/>
      <sz val="10"/>
    </font>
    <font>
      <name val="Calibri"/>
      <color rgb="00A84B2F"/>
      <sz val="10"/>
    </font>
    <font>
      <name val="Calibri"/>
      <i val="1"/>
      <color rgb="00964219"/>
      <sz val="9"/>
    </font>
  </fonts>
  <fills count="9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D6E4F0"/>
      </patternFill>
    </fill>
    <fill>
      <patternFill patternType="solid">
        <fgColor rgb="002C5F8A"/>
      </patternFill>
    </fill>
    <fill>
      <patternFill patternType="solid">
        <fgColor rgb="00FFFFFF"/>
      </patternFill>
    </fill>
    <fill>
      <patternFill patternType="solid">
        <fgColor rgb="00F2F2F2"/>
      </patternFill>
    </fill>
    <fill>
      <patternFill patternType="solid">
        <fgColor rgb="00DCE6F1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3" fillId="4" borderId="1" applyAlignment="1" pivotButton="0" quotePrefix="0" xfId="0">
      <alignment horizontal="left" vertical="center"/>
    </xf>
    <xf numFmtId="0" fontId="4" fillId="3" borderId="1" applyAlignment="1" pivotButton="0" quotePrefix="0" xfId="0">
      <alignment horizontal="left" vertical="center"/>
    </xf>
    <xf numFmtId="0" fontId="4" fillId="3" borderId="1" applyAlignment="1" pivotButton="0" quotePrefix="0" xfId="0">
      <alignment horizontal="right" vertical="center" wrapText="1"/>
    </xf>
    <xf numFmtId="0" fontId="5" fillId="5" borderId="1" applyAlignment="1" pivotButton="0" quotePrefix="0" xfId="0">
      <alignment horizontal="left" vertical="center" wrapText="1"/>
    </xf>
    <xf numFmtId="3" fontId="6" fillId="5" borderId="1" applyAlignment="1" pivotButton="0" quotePrefix="0" xfId="0">
      <alignment horizontal="right" vertical="center"/>
    </xf>
    <xf numFmtId="0" fontId="5" fillId="6" borderId="1" applyAlignment="1" pivotButton="0" quotePrefix="0" xfId="0">
      <alignment horizontal="left" vertical="center" wrapText="1"/>
    </xf>
    <xf numFmtId="3" fontId="6" fillId="6" borderId="1" applyAlignment="1" pivotButton="0" quotePrefix="0" xfId="0">
      <alignment horizontal="right" vertical="center"/>
    </xf>
    <xf numFmtId="0" fontId="4" fillId="7" borderId="1" applyAlignment="1" pivotButton="0" quotePrefix="0" xfId="0">
      <alignment horizontal="left" vertical="center" wrapText="1"/>
    </xf>
    <xf numFmtId="3" fontId="7" fillId="7" borderId="1" applyAlignment="1" pivotButton="0" quotePrefix="0" xfId="0">
      <alignment horizontal="right" vertical="center"/>
    </xf>
    <xf numFmtId="0" fontId="4" fillId="3" borderId="1" applyAlignment="1" pivotButton="0" quotePrefix="0" xfId="0">
      <alignment horizontal="left" vertical="center" wrapText="1"/>
    </xf>
    <xf numFmtId="3" fontId="0" fillId="5" borderId="1" applyAlignment="1" pivotButton="0" quotePrefix="0" xfId="0">
      <alignment horizontal="right" vertical="center"/>
    </xf>
    <xf numFmtId="3" fontId="0" fillId="6" borderId="1" applyAlignment="1" pivotButton="0" quotePrefix="0" xfId="0">
      <alignment horizontal="right" vertical="center"/>
    </xf>
    <xf numFmtId="3" fontId="0" fillId="7" borderId="1" applyAlignment="1" pivotButton="0" quotePrefix="0" xfId="0">
      <alignment horizontal="right" vertical="center"/>
    </xf>
    <xf numFmtId="0" fontId="4" fillId="6" borderId="1" applyAlignment="1" pivotButton="0" quotePrefix="0" xfId="0">
      <alignment horizontal="left" vertical="center" wrapText="1"/>
    </xf>
    <xf numFmtId="0" fontId="4" fillId="8" borderId="1" applyAlignment="1" pivotButton="0" quotePrefix="0" xfId="0">
      <alignment horizontal="left" vertical="center" wrapText="1"/>
    </xf>
    <xf numFmtId="0" fontId="8" fillId="8" borderId="1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  <xf numFmtId="0" fontId="4" fillId="7" borderId="1" applyAlignment="1" pivotButton="0" quotePrefix="0" xfId="0">
      <alignment horizontal="center" vertical="center" wrapText="1"/>
    </xf>
    <xf numFmtId="3" fontId="5" fillId="5" borderId="1" applyAlignment="1" pivotButton="0" quotePrefix="0" xfId="0">
      <alignment horizontal="right" vertical="center"/>
    </xf>
    <xf numFmtId="164" fontId="5" fillId="5" borderId="1" applyAlignment="1" pivotButton="0" quotePrefix="0" xfId="0">
      <alignment horizontal="right" vertical="center"/>
    </xf>
    <xf numFmtId="3" fontId="9" fillId="5" borderId="1" applyAlignment="1" pivotButton="0" quotePrefix="0" xfId="0">
      <alignment horizontal="right" vertical="center"/>
    </xf>
    <xf numFmtId="3" fontId="5" fillId="6" borderId="1" applyAlignment="1" pivotButton="0" quotePrefix="0" xfId="0">
      <alignment horizontal="right" vertical="center"/>
    </xf>
    <xf numFmtId="164" fontId="5" fillId="6" borderId="1" applyAlignment="1" pivotButton="0" quotePrefix="0" xfId="0">
      <alignment horizontal="right" vertical="center"/>
    </xf>
    <xf numFmtId="3" fontId="9" fillId="6" borderId="1" applyAlignment="1" pivotButton="0" quotePrefix="0" xfId="0">
      <alignment horizontal="right" vertical="center"/>
    </xf>
    <xf numFmtId="3" fontId="4" fillId="7" borderId="1" applyAlignment="1" pivotButton="0" quotePrefix="0" xfId="0">
      <alignment horizontal="right" vertical="center"/>
    </xf>
    <xf numFmtId="164" fontId="4" fillId="7" borderId="1" applyAlignment="1" pivotButton="0" quotePrefix="0" xfId="0">
      <alignment horizontal="right" vertical="center"/>
    </xf>
    <xf numFmtId="0" fontId="10" fillId="8" borderId="1" applyAlignment="1" pivotButton="0" quotePrefix="0" xfId="0">
      <alignment horizontal="left" vertical="center" wrapText="1"/>
    </xf>
    <xf numFmtId="0" fontId="6" fillId="6" borderId="1" applyAlignment="1" pivotButton="0" quotePrefix="0" xfId="0">
      <alignment horizontal="center" vertical="center"/>
    </xf>
    <xf numFmtId="0" fontId="6" fillId="5" borderId="1" applyAlignment="1" pivotButton="0" quotePrefix="0" xfId="0">
      <alignment horizontal="center" vertical="center"/>
    </xf>
    <xf numFmtId="0" fontId="5" fillId="7" borderId="1" applyAlignment="1" pivotButton="0" quotePrefix="0" xfId="0">
      <alignment horizontal="left" vertical="center" wrapText="1"/>
    </xf>
    <xf numFmtId="0" fontId="6" fillId="7" borderId="1" applyAlignment="1" pivotButton="0" quotePrefix="0" xfId="0">
      <alignment horizontal="center" vertical="center"/>
    </xf>
    <xf numFmtId="3" fontId="6" fillId="7" borderId="1" applyAlignment="1" pivotButton="0" quotePrefix="0" xfId="0">
      <alignment horizontal="right" vertical="center"/>
    </xf>
    <xf numFmtId="0" fontId="7" fillId="8" borderId="1" applyAlignment="1" pivotButton="0" quotePrefix="0" xfId="0">
      <alignment horizontal="center" vertical="center"/>
    </xf>
    <xf numFmtId="3" fontId="7" fillId="8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F34"/>
  <sheetViews>
    <sheetView workbookViewId="0">
      <selection activeCell="A1" sqref="A1"/>
    </sheetView>
  </sheetViews>
  <sheetFormatPr baseColWidth="8" defaultRowHeight="15"/>
  <cols>
    <col width="3" customWidth="1" min="1" max="1"/>
    <col width="36" customWidth="1" min="2" max="2"/>
    <col width="16" customWidth="1" min="3" max="3"/>
    <col width="16" customWidth="1" min="4" max="4"/>
    <col width="16" customWidth="1" min="5" max="5"/>
    <col width="25" customWidth="1" min="6" max="6"/>
  </cols>
  <sheetData>
    <row r="2" ht="28" customHeight="1">
      <c r="B2" s="1" t="inlineStr">
        <is>
          <t>Kindesunterhalt — Wagenknecht (Theo barunterhaltspflichtig)</t>
        </is>
      </c>
    </row>
    <row r="3">
      <c r="B3" s="2" t="inlineStr">
        <is>
          <t>Stichtag: 01.01.2026 | Düsseldorfer Tabelle 2025 (Stand; 2026-Tabelle bei Veröffentlichung einzusetzen)</t>
        </is>
      </c>
    </row>
    <row r="5" ht="22" customHeight="1">
      <c r="B5" s="3" t="inlineStr">
        <is>
          <t>A. BEREINIGTES NETTOEINKOMMEN THEO</t>
        </is>
      </c>
    </row>
    <row r="6">
      <c r="B6" s="4" t="inlineStr">
        <is>
          <t>Position</t>
        </is>
      </c>
      <c r="F6" s="5" t="inlineStr">
        <is>
          <t>EUR/Monat</t>
        </is>
      </c>
    </row>
    <row r="7">
      <c r="B7" s="6" t="inlineStr">
        <is>
          <t>Nettoeinkommen lt. Angabe</t>
        </is>
      </c>
      <c r="F7" s="7" t="n">
        <v>3100</v>
      </c>
    </row>
    <row r="8">
      <c r="B8" s="8" t="inlineStr">
        <is>
          <t>./. Fahrtkosten (18 km × 2 × 0,30 € × 22 AT/Monat)</t>
        </is>
      </c>
      <c r="F8" s="9" t="n">
        <v>-237</v>
      </c>
    </row>
    <row r="9">
      <c r="B9" s="6" t="inlineStr">
        <is>
          <t>./. Sonstige berufliche Aufwendungen (Schätzung)</t>
        </is>
      </c>
      <c r="F9" s="7" t="n">
        <v>-50</v>
      </c>
    </row>
    <row r="10">
      <c r="B10" s="10">
        <f> Bereinigtes Nettoeinkommen Theo (vorläufig)</f>
        <v/>
      </c>
      <c r="F10" s="11" t="n">
        <v>2813</v>
      </c>
    </row>
    <row r="12" ht="22" customHeight="1">
      <c r="B12" s="3" t="inlineStr">
        <is>
          <t>B. SELBSTBEHALT UND MANGELFALLPRÜFUNG</t>
        </is>
      </c>
    </row>
    <row r="13">
      <c r="B13" s="12" t="inlineStr">
        <is>
          <t>Position</t>
        </is>
      </c>
      <c r="F13" s="5" t="inlineStr">
        <is>
          <t>EUR/Monat</t>
        </is>
      </c>
    </row>
    <row r="14">
      <c r="B14" s="6" t="inlineStr">
        <is>
          <t>Bereinigtes Nettoeinkommen Theo</t>
        </is>
      </c>
      <c r="F14" s="13" t="n">
        <v>2813</v>
      </c>
    </row>
    <row r="15">
      <c r="B15" s="8" t="inlineStr">
        <is>
          <t>./. Notwendiger Selbstbehalt (nicht erwerbstätig-lebend)</t>
        </is>
      </c>
      <c r="F15" s="14" t="n">
        <v>1450</v>
      </c>
    </row>
    <row r="16">
      <c r="B16" s="10">
        <f> Verbleibender Betrag nach Selbstbehalt</f>
        <v/>
      </c>
      <c r="F16" s="15" t="n">
        <v>1363</v>
      </c>
    </row>
    <row r="17">
      <c r="B17" s="16" t="inlineStr">
        <is>
          <t>Gesamtunterhalt Tabelle (Summe aller 3 Kinder)</t>
        </is>
      </c>
      <c r="F17" s="14" t="n">
        <v>1869</v>
      </c>
    </row>
    <row r="18">
      <c r="B18" s="17" t="inlineStr">
        <is>
          <t>Ergebnis: Mangelfall?</t>
        </is>
      </c>
      <c r="F18" s="18" t="inlineStr">
        <is>
          <t>JA — 1.363 &lt; 1.869</t>
        </is>
      </c>
    </row>
    <row r="20" ht="22" customHeight="1">
      <c r="B20" s="3" t="inlineStr">
        <is>
          <t>C. UNTERHALTSBERECHNUNG PRO KIND (Düsseldorfer Tabelle 2025, Gruppe 3)</t>
        </is>
      </c>
    </row>
    <row r="21">
      <c r="B21" s="12" t="inlineStr">
        <is>
          <t>Kind</t>
        </is>
      </c>
      <c r="C21" s="19" t="inlineStr">
        <is>
          <t>Alter / Stufe</t>
        </is>
      </c>
      <c r="D21" s="5" t="inlineStr">
        <is>
          <t>Tabellenbetrag (EUR)</t>
        </is>
      </c>
      <c r="E21" s="5" t="inlineStr">
        <is>
          <t>./. Kindergeld ½ (EUR)</t>
        </is>
      </c>
      <c r="F21" s="5" t="inlineStr">
        <is>
          <t>Zahlbetrag (EUR)</t>
        </is>
      </c>
    </row>
    <row r="22">
      <c r="B22" s="6" t="inlineStr">
        <is>
          <t>Mara (15 J.)</t>
        </is>
      </c>
      <c r="C22" s="20" t="inlineStr">
        <is>
          <t>12–17 Jahre</t>
        </is>
      </c>
      <c r="D22" s="7" t="n">
        <v>623</v>
      </c>
      <c r="E22" s="7" t="n">
        <v>-125</v>
      </c>
      <c r="F22" s="7" t="n">
        <v>498</v>
      </c>
    </row>
    <row r="23">
      <c r="B23" s="8" t="inlineStr">
        <is>
          <t>Jonas (12 J.)</t>
        </is>
      </c>
      <c r="C23" s="21" t="inlineStr">
        <is>
          <t>12–17 Jahre</t>
        </is>
      </c>
      <c r="D23" s="9" t="n">
        <v>623</v>
      </c>
      <c r="E23" s="9" t="n">
        <v>-125</v>
      </c>
      <c r="F23" s="9" t="n">
        <v>498</v>
      </c>
    </row>
    <row r="24">
      <c r="B24" s="6" t="inlineStr">
        <is>
          <t>Lina (9 J.)</t>
        </is>
      </c>
      <c r="C24" s="20" t="inlineStr">
        <is>
          <t>6–11 Jahre</t>
        </is>
      </c>
      <c r="D24" s="7" t="n">
        <v>558</v>
      </c>
      <c r="E24" s="7" t="n">
        <v>-125</v>
      </c>
      <c r="F24" s="7" t="n">
        <v>433</v>
      </c>
    </row>
    <row r="25">
      <c r="B25" s="10" t="inlineStr">
        <is>
          <t>GESAMT</t>
        </is>
      </c>
      <c r="C25" s="22" t="inlineStr"/>
      <c r="D25" s="11">
        <f>SUM(D22:D24)</f>
        <v/>
      </c>
      <c r="E25" s="11">
        <f>SUM(E22:E24)</f>
        <v/>
      </c>
      <c r="F25" s="11">
        <f>SUM(F22:F24)</f>
        <v/>
      </c>
    </row>
    <row r="27" ht="22" customHeight="1">
      <c r="B27" s="3" t="inlineStr">
        <is>
          <t>D. MANGELFALL-VERTEILUNG (verfügbarer Betrag 1.363 EUR auf 3 Kinder)</t>
        </is>
      </c>
    </row>
    <row r="28">
      <c r="B28" s="12" t="inlineStr">
        <is>
          <t>Kind</t>
        </is>
      </c>
      <c r="C28" s="5" t="inlineStr">
        <is>
          <t>Tabellenbedarf (EUR)</t>
        </is>
      </c>
      <c r="D28" s="5" t="inlineStr">
        <is>
          <t>Quote (%)</t>
        </is>
      </c>
      <c r="E28" s="5" t="inlineStr">
        <is>
          <t>Mangelzahlung (EUR)</t>
        </is>
      </c>
      <c r="F28" s="5" t="inlineStr">
        <is>
          <t>Differenz ggü. Tabelle (EUR)</t>
        </is>
      </c>
    </row>
    <row r="29">
      <c r="B29" s="6" t="inlineStr">
        <is>
          <t>Mara (15 J.)</t>
        </is>
      </c>
      <c r="C29" s="23" t="n">
        <v>623</v>
      </c>
      <c r="D29" s="24" t="n">
        <v>0.3329</v>
      </c>
      <c r="E29" s="23" t="n">
        <v>453</v>
      </c>
      <c r="F29" s="25" t="n">
        <v>-170</v>
      </c>
    </row>
    <row r="30">
      <c r="B30" s="8" t="inlineStr">
        <is>
          <t>Jonas (12 J.)</t>
        </is>
      </c>
      <c r="C30" s="26" t="n">
        <v>623</v>
      </c>
      <c r="D30" s="27" t="n">
        <v>0.3329</v>
      </c>
      <c r="E30" s="26" t="n">
        <v>453</v>
      </c>
      <c r="F30" s="28" t="n">
        <v>-170</v>
      </c>
    </row>
    <row r="31">
      <c r="B31" s="6" t="inlineStr">
        <is>
          <t>Lina (9 J.)</t>
        </is>
      </c>
      <c r="C31" s="23" t="n">
        <v>558</v>
      </c>
      <c r="D31" s="24" t="n">
        <v>0.2981</v>
      </c>
      <c r="E31" s="23" t="n">
        <v>406</v>
      </c>
      <c r="F31" s="25" t="n">
        <v>-152</v>
      </c>
    </row>
    <row r="32">
      <c r="B32" s="10" t="inlineStr">
        <is>
          <t>GESAMT</t>
        </is>
      </c>
      <c r="C32" s="29" t="n">
        <v>1804</v>
      </c>
      <c r="D32" s="30" t="n">
        <v>1</v>
      </c>
      <c r="E32" s="29" t="n">
        <v>1363</v>
      </c>
      <c r="F32" s="29" t="n">
        <v>-441</v>
      </c>
    </row>
    <row r="34" ht="36" customHeight="1">
      <c r="B34" s="31" t="inlineStr">
        <is>
          <t>⚠ Mangelfall-Berechnung gilt, wenn Theos tatsächliches Einkommen ≤ 2.813 EUR. Jahresabschlüsse Theo noch unvollständig. Bei höherem Einkommen entfällt der Mangelfall.</t>
        </is>
      </c>
    </row>
  </sheetData>
  <mergeCells count="18">
    <mergeCell ref="B17:E17"/>
    <mergeCell ref="B9:E9"/>
    <mergeCell ref="B12:F12"/>
    <mergeCell ref="B8:E8"/>
    <mergeCell ref="B18:E18"/>
    <mergeCell ref="B2:F2"/>
    <mergeCell ref="B20:F20"/>
    <mergeCell ref="B34:F34"/>
    <mergeCell ref="B13:E13"/>
    <mergeCell ref="B6:E6"/>
    <mergeCell ref="B3:F3"/>
    <mergeCell ref="B5:F5"/>
    <mergeCell ref="B16:E16"/>
    <mergeCell ref="B15:E15"/>
    <mergeCell ref="B7:E7"/>
    <mergeCell ref="B10:E10"/>
    <mergeCell ref="B27:F27"/>
    <mergeCell ref="B14:E1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E13"/>
  <sheetViews>
    <sheetView workbookViewId="0">
      <selection activeCell="A1" sqref="A1"/>
    </sheetView>
  </sheetViews>
  <sheetFormatPr baseColWidth="8" defaultRowHeight="15"/>
  <cols>
    <col width="3" customWidth="1" min="1" max="1"/>
    <col width="40" customWidth="1" min="2" max="2"/>
    <col width="18" customWidth="1" min="3" max="3"/>
    <col width="18" customWidth="1" min="4" max="4"/>
    <col width="22" customWidth="1" min="5" max="5"/>
  </cols>
  <sheetData>
    <row r="2" ht="28" customHeight="1">
      <c r="B2" s="1" t="inlineStr">
        <is>
          <t>Trennungsunterhalt — § 1361 BGB — Theo gegen Vera (vorläufige Berechnung)</t>
        </is>
      </c>
    </row>
    <row r="4">
      <c r="B4" s="12" t="inlineStr">
        <is>
          <t>Position</t>
        </is>
      </c>
      <c r="C4" s="5" t="inlineStr">
        <is>
          <t>Vera (EUR/Monat)</t>
        </is>
      </c>
      <c r="D4" s="5" t="inlineStr">
        <is>
          <t>Theo (EUR/Monat)</t>
        </is>
      </c>
      <c r="E4" s="12" t="inlineStr">
        <is>
          <t>Anmerkung</t>
        </is>
      </c>
    </row>
    <row r="5">
      <c r="B5" s="6" t="inlineStr">
        <is>
          <t>Nettoeinkommen bereinigt</t>
        </is>
      </c>
      <c r="C5" s="7" t="n">
        <v>8400</v>
      </c>
      <c r="D5" s="7" t="n">
        <v>2813</v>
      </c>
      <c r="E5" s="6" t="inlineStr">
        <is>
          <t>Vera: Inhaberentnahme + Gehalt; Theo: bereinigt</t>
        </is>
      </c>
    </row>
    <row r="6">
      <c r="B6" s="8" t="inlineStr">
        <is>
          <t>Einkommensdifferenz</t>
        </is>
      </c>
      <c r="C6" s="32" t="inlineStr"/>
      <c r="D6" s="9" t="n">
        <v>5587</v>
      </c>
      <c r="E6" s="8" t="inlineStr">
        <is>
          <t>Vera − Theo</t>
        </is>
      </c>
    </row>
    <row r="7">
      <c r="B7" s="6" t="inlineStr">
        <is>
          <t>3/7 der Differenz = Bedarf Theo</t>
        </is>
      </c>
      <c r="C7" s="33" t="inlineStr"/>
      <c r="D7" s="7" t="n">
        <v>2394</v>
      </c>
      <c r="E7" s="6" t="inlineStr">
        <is>
          <t>Grundformel Trennungsunterhalt</t>
        </is>
      </c>
    </row>
    <row r="8">
      <c r="B8" s="8" t="inlineStr">
        <is>
          <t>Abzug: eigenes Einkommen Theo</t>
        </is>
      </c>
      <c r="C8" s="32" t="inlineStr"/>
      <c r="D8" s="9" t="n">
        <v>-2813</v>
      </c>
      <c r="E8" s="8" t="inlineStr">
        <is>
          <t>Eigendeckung</t>
        </is>
      </c>
    </row>
    <row r="9">
      <c r="B9" s="6" t="inlineStr">
        <is>
          <t>Vorwegabzug Kindesunterhalt (Theo zahlt)</t>
        </is>
      </c>
      <c r="C9" s="33" t="inlineStr"/>
      <c r="D9" s="7" t="n">
        <v>-1420</v>
      </c>
      <c r="E9" s="6" t="inlineStr">
        <is>
          <t>Kindesunterhalt 3 Kinder (vorläufig)</t>
        </is>
      </c>
    </row>
    <row r="10">
      <c r="B10" s="34">
        <f> Verfügbar Theo nach Kindesunterhalt</f>
        <v/>
      </c>
      <c r="C10" s="35" t="inlineStr"/>
      <c r="D10" s="36" t="n">
        <v>1393</v>
      </c>
      <c r="E10" s="34" t="inlineStr">
        <is>
          <t>Entscheidend für Mangelfallprüfung</t>
        </is>
      </c>
    </row>
    <row r="11">
      <c r="B11" s="17" t="inlineStr">
        <is>
          <t>TRENNUNGSUNTERHALT (Schätzwert Mitte)</t>
        </is>
      </c>
      <c r="C11" s="37" t="inlineStr"/>
      <c r="D11" s="38" t="n">
        <v>900</v>
      </c>
      <c r="E11" s="17" t="inlineStr">
        <is>
          <t>Realistischer Kompromissbereich 700–1.800 EUR</t>
        </is>
      </c>
    </row>
    <row r="13" ht="40" customHeight="1">
      <c r="B13" s="31" t="inlineStr">
        <is>
          <t>⚠ Die Berechnung ist vereinfacht (3/7-Methode). Eine genauere Berechnung erfordert vollständige Einkommensdaten beider Parteien, Steuerberechnungen und Vorwegabzüge.</t>
        </is>
      </c>
    </row>
  </sheetData>
  <mergeCells count="2">
    <mergeCell ref="B13:E13"/>
    <mergeCell ref="B2:E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2026-05-30T14:33:26Z</dcterms:created>
  <dcterms:modified xmlns:dcterms="http://purl.org/dc/terms/" xmlns:xsi="http://www.w3.org/2001/XMLSchema-instance" xsi:type="dcterms:W3CDTF">2026-05-30T14:33:26Z</dcterms:modified>
</cp:coreProperties>
</file>