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ersorgungsausgleich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i val="1"/>
      <color rgb="00555555"/>
      <sz val="9"/>
    </font>
    <font>
      <name val="Calibri"/>
      <b val="1"/>
      <color rgb="00FFFFFF"/>
      <sz val="11"/>
    </font>
    <font>
      <name val="Calibri"/>
      <b val="1"/>
      <color rgb="00000000"/>
      <sz val="10"/>
    </font>
    <font>
      <name val="Calibri"/>
      <color rgb="00000000"/>
      <sz val="10"/>
    </font>
    <font>
      <name val="Calibri"/>
      <sz val="10"/>
    </font>
    <font>
      <name val="Calibri"/>
      <i val="1"/>
      <color rgb="00964219"/>
      <sz val="9"/>
    </font>
  </fonts>
  <fills count="9">
    <fill>
      <patternFill/>
    </fill>
    <fill>
      <patternFill patternType="gray125"/>
    </fill>
    <fill>
      <patternFill patternType="solid">
        <fgColor rgb="001B3A5C"/>
      </patternFill>
    </fill>
    <fill>
      <patternFill patternType="solid">
        <fgColor rgb="00D6E4F0"/>
      </patternFill>
    </fill>
    <fill>
      <patternFill patternType="solid">
        <fgColor rgb="002C5F8A"/>
      </patternFill>
    </fill>
    <fill>
      <patternFill patternType="solid">
        <fgColor rgb="00FFFFFF"/>
      </patternFill>
    </fill>
    <fill>
      <patternFill patternType="solid">
        <fgColor rgb="00E8F5E9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left style="thin">
        <color rgb="00B0B0B0"/>
      </left>
      <right style="thin">
        <color rgb="00B0B0B0"/>
      </right>
      <top style="thin">
        <color rgb="00B0B0B0"/>
      </top>
      <bottom style="thin">
        <color rgb="00B0B0B0"/>
      </bottom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3" fillId="4" borderId="1" applyAlignment="1" pivotButton="0" quotePrefix="0" xfId="0">
      <alignment horizontal="left" vertical="center"/>
    </xf>
    <xf numFmtId="0" fontId="4" fillId="3" borderId="1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right" vertical="center" wrapText="1"/>
    </xf>
    <xf numFmtId="0" fontId="5" fillId="5" borderId="1" applyAlignment="1" pivotButton="0" quotePrefix="0" xfId="0">
      <alignment horizontal="left" vertical="center" wrapText="1"/>
    </xf>
    <xf numFmtId="0" fontId="5" fillId="5" borderId="1" applyAlignment="1" pivotButton="0" quotePrefix="0" xfId="0">
      <alignment horizontal="center" vertical="center" wrapText="1"/>
    </xf>
    <xf numFmtId="0" fontId="6" fillId="5" borderId="1" applyAlignment="1" pivotButton="0" quotePrefix="0" xfId="0">
      <alignment horizontal="right" vertical="center"/>
    </xf>
    <xf numFmtId="0" fontId="6" fillId="5" borderId="1" applyAlignment="1" pivotButton="0" quotePrefix="0" xfId="0">
      <alignment horizontal="center" vertical="center"/>
    </xf>
    <xf numFmtId="0" fontId="5" fillId="6" borderId="1" applyAlignment="1" pivotButton="0" quotePrefix="0" xfId="0">
      <alignment horizontal="left" vertical="center" wrapText="1"/>
    </xf>
    <xf numFmtId="0" fontId="5" fillId="6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right" vertical="center"/>
    </xf>
    <xf numFmtId="3" fontId="6" fillId="6" borderId="1" applyAlignment="1" pivotButton="0" quotePrefix="0" xfId="0">
      <alignment horizontal="right" vertical="center"/>
    </xf>
    <xf numFmtId="0" fontId="5" fillId="7" borderId="1" applyAlignment="1" pivotButton="0" quotePrefix="0" xfId="0">
      <alignment horizontal="left" vertical="center" wrapText="1"/>
    </xf>
    <xf numFmtId="0" fontId="5" fillId="7" borderId="1" applyAlignment="1" pivotButton="0" quotePrefix="0" xfId="0">
      <alignment horizontal="center" vertical="center" wrapText="1"/>
    </xf>
    <xf numFmtId="0" fontId="6" fillId="7" borderId="1" applyAlignment="1" pivotButton="0" quotePrefix="0" xfId="0">
      <alignment horizontal="right" vertical="center"/>
    </xf>
    <xf numFmtId="0" fontId="6" fillId="7" borderId="1" applyAlignment="1" pivotButton="0" quotePrefix="0" xfId="0">
      <alignment horizontal="center" vertical="center"/>
    </xf>
    <xf numFmtId="0" fontId="4" fillId="6" borderId="1" applyAlignment="1" pivotButton="0" quotePrefix="0" xfId="0">
      <alignment horizontal="left" vertical="center" wrapText="1"/>
    </xf>
    <xf numFmtId="0" fontId="4" fillId="6" borderId="1" applyAlignment="1" pivotButton="0" quotePrefix="0" xfId="0">
      <alignment horizontal="center" vertical="center" wrapText="1"/>
    </xf>
    <xf numFmtId="0" fontId="4" fillId="8" borderId="1" applyAlignment="1" pivotButton="0" quotePrefix="0" xfId="0">
      <alignment horizontal="left" vertical="center" wrapText="1"/>
    </xf>
    <xf numFmtId="0" fontId="5" fillId="8" borderId="1" applyAlignment="1" pivotButton="0" quotePrefix="0" xfId="0">
      <alignment horizontal="left" vertical="center" wrapText="1"/>
    </xf>
    <xf numFmtId="0" fontId="7" fillId="8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F27"/>
  <sheetViews>
    <sheetView workbookViewId="0">
      <selection activeCell="A1" sqref="A1"/>
    </sheetView>
  </sheetViews>
  <sheetFormatPr baseColWidth="8" defaultRowHeight="15"/>
  <cols>
    <col width="3" customWidth="1" min="1" max="1"/>
    <col width="38" customWidth="1" min="2" max="2"/>
    <col width="22" customWidth="1" min="3" max="3"/>
    <col width="22" customWidth="1" min="4" max="4"/>
    <col width="22" customWidth="1" min="5" max="5"/>
    <col width="25" customWidth="1" min="6" max="6"/>
  </cols>
  <sheetData>
    <row r="2" ht="28" customHeight="1">
      <c r="B2" s="1" t="inlineStr">
        <is>
          <t>Versorgungsausgleich — Wagenknecht / Luetzelberg (§§ 1 ff. VersAusglG)</t>
        </is>
      </c>
    </row>
    <row r="3">
      <c r="B3" s="2" t="inlineStr">
        <is>
          <t>Ehezeit: 01.08.2008 bis 31.01.2026 (Monat vor voraussichtl. Antragstellung) | Stand: September 2025</t>
        </is>
      </c>
    </row>
    <row r="5" ht="22" customHeight="1">
      <c r="B5" s="3" t="inlineStr">
        <is>
          <t>A. ANWARTSCHAFTEN ÜBERSICHT</t>
        </is>
      </c>
    </row>
    <row r="6">
      <c r="B6" s="4" t="inlineStr">
        <is>
          <t>Versorgungsträger</t>
        </is>
      </c>
      <c r="C6" s="5" t="inlineStr">
        <is>
          <t>Inhaber</t>
        </is>
      </c>
      <c r="D6" s="6" t="inlineStr">
        <is>
          <t>Ehezeitanteil (mtl., vorläufig)</t>
        </is>
      </c>
      <c r="E6" s="6" t="inlineStr">
        <is>
          <t>Kapitalwert (EUR)</t>
        </is>
      </c>
      <c r="F6" s="5" t="inlineStr">
        <is>
          <t>Status Auskunft</t>
        </is>
      </c>
    </row>
    <row r="7">
      <c r="B7" s="7" t="inlineStr">
        <is>
          <t>DRV Bund (GRV)</t>
        </is>
      </c>
      <c r="C7" s="8" t="inlineStr">
        <is>
          <t>Vera</t>
        </is>
      </c>
      <c r="D7" s="9" t="inlineStr">
        <is>
          <t>— (gering, vor 2008)</t>
        </is>
      </c>
      <c r="E7" s="10" t="inlineStr">
        <is>
          <t>—</t>
        </is>
      </c>
      <c r="F7" s="8" t="inlineStr">
        <is>
          <t>Angefordert bei Antragstellung</t>
        </is>
      </c>
    </row>
    <row r="8">
      <c r="B8" s="11" t="inlineStr">
        <is>
          <t>AKNS-Versorgungswerk Niedersachsen</t>
        </is>
      </c>
      <c r="C8" s="12" t="inlineStr">
        <is>
          <t>Vera</t>
        </is>
      </c>
      <c r="D8" s="13" t="inlineStr">
        <is>
          <t>2.143 EUR/Monat</t>
        </is>
      </c>
      <c r="E8" s="14" t="n">
        <v>398000</v>
      </c>
      <c r="F8" s="12" t="inlineStr">
        <is>
          <t>Vorabauskunft vorliegend</t>
        </is>
      </c>
    </row>
    <row r="9">
      <c r="B9" s="7" t="inlineStr">
        <is>
          <t>DRV Bund (GRV)</t>
        </is>
      </c>
      <c r="C9" s="8" t="inlineStr">
        <is>
          <t>Theo</t>
        </is>
      </c>
      <c r="D9" s="9" t="inlineStr">
        <is>
          <t>— (Prüfung 18-J.-Frist)</t>
        </is>
      </c>
      <c r="E9" s="10" t="inlineStr">
        <is>
          <t>—</t>
        </is>
      </c>
      <c r="F9" s="8" t="inlineStr">
        <is>
          <t>Angefordert bei Antragstellung</t>
        </is>
      </c>
    </row>
    <row r="10">
      <c r="B10" s="15" t="inlineStr">
        <is>
          <t>Allianz Lebensversicherung (privat)</t>
        </is>
      </c>
      <c r="C10" s="16" t="inlineStr">
        <is>
          <t>Theo</t>
        </is>
      </c>
      <c r="D10" s="17" t="inlineStr">
        <is>
          <t>—</t>
        </is>
      </c>
      <c r="E10" s="18" t="inlineStr">
        <is>
          <t>—</t>
        </is>
      </c>
      <c r="F10" s="16" t="inlineStr">
        <is>
          <t>Vers.-Nr. fehlt; ausstehend</t>
        </is>
      </c>
    </row>
    <row r="12" ht="22" customHeight="1">
      <c r="B12" s="3" t="inlineStr">
        <is>
          <t>B. INTERNE TEILUNG — AKNS-VERSORGUNGSWERK (Hauptposten)</t>
        </is>
      </c>
    </row>
    <row r="13">
      <c r="B13" s="4" t="inlineStr">
        <is>
          <t>Position</t>
        </is>
      </c>
      <c r="D13" s="5" t="inlineStr">
        <is>
          <t>Wert</t>
        </is>
      </c>
      <c r="F13" s="4" t="inlineStr">
        <is>
          <t>Quelle / Hinweis</t>
        </is>
      </c>
    </row>
    <row r="14">
      <c r="B14" s="7" t="inlineStr">
        <is>
          <t>Vera: voraussichtliche Altersrente gesamt (Regelaltersgrenze 67)</t>
        </is>
      </c>
      <c r="D14" s="8" t="inlineStr">
        <is>
          <t>2.847 EUR/Monat</t>
        </is>
      </c>
      <c r="F14" s="7" t="inlineStr">
        <is>
          <t>AKNS-Vorabauskunft</t>
        </is>
      </c>
    </row>
    <row r="15">
      <c r="B15" s="15" t="inlineStr">
        <is>
          <t>Vera: Ehezeitanteil (01.08.2008–31.01.2026)</t>
        </is>
      </c>
      <c r="D15" s="16" t="inlineStr">
        <is>
          <t>2.143 EUR/Monat</t>
        </is>
      </c>
      <c r="F15" s="15" t="inlineStr">
        <is>
          <t>AKNS-Vorabauskunft</t>
        </is>
      </c>
    </row>
    <row r="16">
      <c r="B16" s="11" t="inlineStr">
        <is>
          <t>Hälftige Teilung: Zuweisung an Theo</t>
        </is>
      </c>
      <c r="D16" s="12" t="inlineStr">
        <is>
          <t>1.072 EUR/Monat</t>
        </is>
      </c>
      <c r="F16" s="11">
        <f> 2.143 / 2 (intern, § 10 VersAusglG)</f>
        <v/>
      </c>
    </row>
    <row r="17">
      <c r="B17" s="11" t="inlineStr">
        <is>
          <t>Vera: Verbleibender AKNS-Anspruch nach Ausgleich</t>
        </is>
      </c>
      <c r="D17" s="12" t="inlineStr">
        <is>
          <t>Anteil außerhalb Ehezeit + 1.072 EUR/Monat</t>
        </is>
      </c>
      <c r="F17" s="11" t="inlineStr">
        <is>
          <t>Vera verliert Ehezeitanteil hälftig</t>
        </is>
      </c>
    </row>
    <row r="18">
      <c r="B18" s="19" t="inlineStr">
        <is>
          <t>Kapitalwert des Ausgleichsbetrags (Theo erhält bei AKNS)</t>
        </is>
      </c>
      <c r="D18" s="20" t="inlineStr">
        <is>
          <t>ca. 199.000 EUR</t>
        </is>
      </c>
      <c r="F18" s="11">
        <f> 398.000 / 2</f>
        <v/>
      </c>
    </row>
    <row r="20" ht="22" customHeight="1">
      <c r="B20" s="3" t="inlineStr">
        <is>
          <t>C. SZENARIEN: AUSSCHLUSS ODER MODIFIKATION (§ 6 VersAusglG)</t>
        </is>
      </c>
    </row>
    <row r="21">
      <c r="B21" s="4" t="inlineStr">
        <is>
          <t>Szenario</t>
        </is>
      </c>
      <c r="D21" s="4" t="inlineStr">
        <is>
          <t>Auswirkung Vera</t>
        </is>
      </c>
      <c r="F21" s="4" t="inlineStr">
        <is>
          <t>Auswirkung Theo</t>
        </is>
      </c>
    </row>
    <row r="22" ht="36" customHeight="1">
      <c r="B22" s="21" t="inlineStr">
        <is>
          <t>Kein Ausschluss (gesetzlicher Regelfall)</t>
        </is>
      </c>
      <c r="D22" s="22" t="inlineStr">
        <is>
          <t>Gibt AKNS-Anteil: ca. 1.072 EUR/Mon. ab; erhält GRV-Anteil Theo</t>
        </is>
      </c>
      <c r="F22" s="22" t="inlineStr">
        <is>
          <t>Erhält AKNS-Konto 1.072 EUR/Mon.; gibt GRV-Anteil ab</t>
        </is>
      </c>
    </row>
    <row r="23" ht="36" customHeight="1">
      <c r="B23" s="15" t="inlineStr">
        <is>
          <t>Ausschluss AKNS-VA gegen höheren Zugewinn</t>
        </is>
      </c>
      <c r="D23" s="15" t="inlineStr">
        <is>
          <t>Behält AKNS-Anwartschaft komplett; zahlt mehr Zugewinn</t>
        </is>
      </c>
      <c r="F23" s="15" t="inlineStr">
        <is>
          <t>Erhält mehr Zugewinn, keine AKNS-Rentenanwartschaft</t>
        </is>
      </c>
    </row>
    <row r="24" ht="36" customHeight="1">
      <c r="B24" s="7" t="inlineStr">
        <is>
          <t>Ausschluss nur GRV-VA (AKNS bleibt)</t>
        </is>
      </c>
      <c r="D24" s="7" t="inlineStr">
        <is>
          <t>Gibt AKNS ab; GRV verbleibt bei Vera</t>
        </is>
      </c>
      <c r="F24" s="7" t="inlineStr">
        <is>
          <t>Erhält AKNS-Anteil; gibt GRV nicht ab</t>
        </is>
      </c>
    </row>
    <row r="25" ht="36" customHeight="1">
      <c r="B25" s="15" t="inlineStr">
        <is>
          <t>Vollständiger Ausschluss VA</t>
        </is>
      </c>
      <c r="D25" s="15" t="inlineStr">
        <is>
          <t>Behält alle Anwartschaften; muss aber Gegenleistung erbringen</t>
        </is>
      </c>
      <c r="F25" s="15" t="inlineStr">
        <is>
          <t>Kein Versorgungsausgleich; erhöhter anderweitiger Ausgleich</t>
        </is>
      </c>
    </row>
    <row r="27" ht="48" customHeight="1">
      <c r="B27" s="23" t="inlineStr">
        <is>
          <t>⚠ Szenario 1 (Regelfall) ist der Ausgangspunkt. Abweichungen erfordern notarielle Vereinbarung und ggf. gerichtliche Billigung. Vollständiger Ausschluss bei erheblicher Vermögensdisparität (AKNS) ist rechtlich riskant (§ 27 VersAusglG — grobe Unbilligkeit).</t>
        </is>
      </c>
    </row>
  </sheetData>
  <mergeCells count="24">
    <mergeCell ref="B16:C16"/>
    <mergeCell ref="B25:C25"/>
    <mergeCell ref="B3:F3"/>
    <mergeCell ref="B22:C22"/>
    <mergeCell ref="D22:E22"/>
    <mergeCell ref="B18:C18"/>
    <mergeCell ref="B27:F27"/>
    <mergeCell ref="B12:F12"/>
    <mergeCell ref="B2:F2"/>
    <mergeCell ref="B23:C23"/>
    <mergeCell ref="B14:C14"/>
    <mergeCell ref="B17:C17"/>
    <mergeCell ref="D17:E17"/>
    <mergeCell ref="D16:E16"/>
    <mergeCell ref="D18:E18"/>
    <mergeCell ref="D25:E25"/>
    <mergeCell ref="B24:C24"/>
    <mergeCell ref="B15:C15"/>
    <mergeCell ref="D24:E24"/>
    <mergeCell ref="D15:E15"/>
    <mergeCell ref="B20:F20"/>
    <mergeCell ref="B5:F5"/>
    <mergeCell ref="D23:E23"/>
    <mergeCell ref="D14:E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2026-05-30T14:34:16Z</dcterms:created>
  <dcterms:modified xmlns:dcterms="http://purl.org/dc/terms/" xmlns:xsi="http://www.w3.org/2001/XMLSchema-instance" xsi:type="dcterms:W3CDTF">2026-05-30T14:34:16Z</dcterms:modified>
</cp:coreProperties>
</file>