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fccf813cbd44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reitwert-Aufstellung" sheetId="1" r:id="R88d32188589e45b4"/>
    <x:sheet xmlns:r="http://schemas.openxmlformats.org/officeDocument/2006/relationships" name="Zeithonorare Detail" sheetId="2" r:id="R4060469acfa34ae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,##0.00 &quot;EUR&quot;"/>
    <x:numFmt numFmtId="165" formatCode="#,##0.0"/>
  </x:numFmts>
  <x:fonts count="17">
    <x:font>
      <x:sz val="11"/>
      <x:color theme="1"/>
      <x:name val="Calibri"/>
    </x:font>
    <x:font>
      <x:b/>
      <x:sz val="13"/>
      <x:color rgb="FFFFFFFF"/>
      <x:name val="Calibri"/>
    </x:font>
    <x:font>
      <x:sz val="9"/>
      <x:color rgb="FFFFFFFF"/>
      <x:name val="Calibri"/>
    </x:font>
    <x:font>
      <x:b/>
      <x:sz val="12"/>
      <x:color rgb="FF1F3864"/>
      <x:name val="Calibri"/>
    </x:font>
    <x:font>
      <x:sz val="9"/>
      <x:color rgb="FF555555"/>
      <x:name val="Calibri"/>
    </x:font>
    <x:font>
      <x:b/>
      <x:sz val="10"/>
      <x:color rgb="FFFFFFFF"/>
      <x:name val="Calibri"/>
    </x:font>
    <x:font>
      <x:b/>
      <x:sz val="9"/>
      <x:color rgb="FFFFFFFF"/>
      <x:name val="Calibri"/>
    </x:font>
    <x:font>
      <x:sz val="10"/>
      <x:color rgb="FF000000"/>
      <x:name val="Calibri"/>
    </x:font>
    <x:font>
      <x:b/>
      <x:sz val="10"/>
      <x:color rgb="FF000000"/>
      <x:name val="Calibri"/>
    </x:font>
    <x:font>
      <x:b/>
      <x:sz val="10"/>
      <x:color rgb="FFC00000"/>
      <x:name val="Calibri"/>
    </x:font>
    <x:font>
      <x:sz val="9"/>
      <x:color rgb="FF000000"/>
      <x:name val="Calibri"/>
    </x:font>
    <x:font>
      <x:b/>
      <x:sz val="10"/>
      <x:color rgb="FF1F3864"/>
      <x:name val="Calibri"/>
    </x:font>
    <x:font>
      <x:b/>
      <x:sz val="11"/>
      <x:color rgb="FFC00000"/>
      <x:name val="Calibri"/>
    </x:font>
    <x:font>
      <x:i/>
      <x:sz val="8"/>
      <x:color rgb="FF888888"/>
      <x:name val="Calibri"/>
    </x:font>
    <x:font>
      <x:b/>
      <x:sz val="12"/>
      <x:color rgb="FFFFFFFF"/>
      <x:name val="Calibri"/>
    </x:font>
    <x:font>
      <x:sz val="9"/>
      <x:name val="Calibri"/>
    </x:font>
    <x:font>
      <x:b/>
      <x:sz val="9"/>
      <x:name val="Calibri"/>
    </x:font>
  </x:fonts>
  <x:fills count="9">
    <x:fill>
      <x:patternFill patternType="none"/>
    </x:fill>
    <x:fill>
      <x:patternFill patternType="gray125"/>
    </x:fill>
    <x:fill>
      <x:patternFill patternType="solid">
        <x:fgColor rgb="FF1F3864"/>
      </x:patternFill>
    </x:fill>
    <x:fill>
      <x:patternFill patternType="solid">
        <x:fgColor rgb="FF2E5F9E"/>
      </x:patternFill>
    </x:fill>
    <x:fill>
      <x:patternFill patternType="solid">
        <x:fgColor rgb="FFFFFFFF"/>
      </x:patternFill>
    </x:fill>
    <x:fill>
      <x:patternFill patternType="solid">
        <x:fgColor rgb="FFF2F2F2"/>
      </x:patternFill>
    </x:fill>
    <x:fill>
      <x:patternFill patternType="solid">
        <x:fgColor rgb="FFFFE0E0"/>
      </x:patternFill>
    </x:fill>
    <x:fill>
      <x:patternFill patternType="solid">
        <x:fgColor rgb="FFD9E1F2"/>
      </x:patternFill>
    </x:fill>
    <x:fill>
      <x:patternFill patternType="solid">
        <x:fgColor rgb="FFC00000"/>
      </x:patternFill>
    </x:fill>
  </x:fills>
  <x:borders count="3">
    <x:border/>
    <x:border>
      <x:left style="thin">
        <x:color rgb="FFBBBBBB"/>
      </x:left>
      <x:right style="thin">
        <x:color rgb="FFBBBBBB"/>
      </x:right>
      <x:top style="thin">
        <x:color rgb="FFBBBBBB"/>
      </x:top>
      <x:bottom style="thin">
        <x:color rgb="FFBBBBBB"/>
      </x:bottom>
    </x:border>
    <x:border>
      <x:left style="thin">
        <x:color rgb="FFBBBBBB"/>
      </x:left>
      <x:right style="thin">
        <x:color rgb="FFBBBBBB"/>
      </x:right>
      <x:top style="thin">
        <x:color rgb="FFBBBBBB"/>
      </x:top>
      <x:bottom style="medium">
        <x:color rgb="FF1F3864"/>
      </x:bottom>
    </x:border>
  </x:borders>
  <x:cellStyleXfs count="1">
    <x:xf numFmtId="0" fontId="0" fillId="0" borderId="0"/>
  </x:cellStyleXfs>
  <x:cellXfs count="42">
    <x:xf numFmtId="0" fontId="0" fillId="0" borderId="0" xfId="0"/>
    <x:xf numFmtId="0" fontId="1" fillId="2" borderId="0" xfId="0" applyAlignment="1">
      <x:alignment horizontal="center" vertical="center"/>
    </x:xf>
    <x:xf numFmtId="0" fontId="2" fillId="3" borderId="0" xfId="0" applyAlignment="1">
      <x:alignment horizontal="center" vertical="center"/>
    </x:xf>
    <x:xf numFmtId="0" fontId="0" fillId="4" borderId="0" xfId="0"/>
    <x:xf numFmtId="0" fontId="3" fillId="4" borderId="0" xfId="0" applyAlignment="1">
      <x:alignment horizontal="center"/>
    </x:xf>
    <x:xf numFmtId="0" fontId="4" fillId="4" borderId="0" xfId="0" applyAlignment="1">
      <x:alignment horizontal="center"/>
    </x:xf>
    <x:xf numFmtId="0" fontId="5" fillId="3" borderId="0" xfId="0" applyAlignment="1">
      <x:alignment horizontal="left"/>
    </x:xf>
    <x:xf numFmtId="0" fontId="6" fillId="2" borderId="1" xfId="0" applyAlignment="1">
      <x:alignment horizontal="center" wrapText="1"/>
    </x:xf>
    <x:xf numFmtId="0" fontId="7" fillId="4" borderId="1" xfId="0"/>
    <x:xf numFmtId="164" fontId="7" fillId="4" borderId="1" xfId="0"/>
    <x:xf numFmtId="0" fontId="7" fillId="5" borderId="1" xfId="0"/>
    <x:xf numFmtId="164" fontId="7" fillId="5" borderId="1" xfId="0"/>
    <x:xf numFmtId="10" fontId="7" fillId="5" borderId="1" xfId="0"/>
    <x:xf numFmtId="0" fontId="9" fillId="5" borderId="1" xfId="0"/>
    <x:xf numFmtId="0" fontId="8" fillId="5" borderId="1" xfId="0"/>
    <x:xf numFmtId="164" fontId="9" fillId="6" borderId="1" xfId="0"/>
    <x:xf numFmtId="0" fontId="10" fillId="5" borderId="1" xfId="0"/>
    <x:xf numFmtId="165" fontId="10" fillId="5" borderId="1" xfId="0"/>
    <x:xf numFmtId="164" fontId="10" fillId="5" borderId="1" xfId="0"/>
    <x:xf numFmtId="0" fontId="10" fillId="4" borderId="1" xfId="0"/>
    <x:xf numFmtId="165" fontId="10" fillId="4" borderId="1" xfId="0"/>
    <x:xf numFmtId="164" fontId="10" fillId="4" borderId="1" xfId="0"/>
    <x:xf numFmtId="0" fontId="11" fillId="7" borderId="2" xfId="0"/>
    <x:xf numFmtId="165" fontId="11" fillId="7" borderId="2" xfId="0"/>
    <x:xf numFmtId="164" fontId="11" fillId="7" borderId="2" xfId="0"/>
    <x:xf numFmtId="10" fontId="10" fillId="5" borderId="1" xfId="0"/>
    <x:xf numFmtId="10" fontId="10" fillId="4" borderId="1" xfId="0"/>
    <x:xf numFmtId="0" fontId="5" fillId="8" borderId="0" xfId="0" applyAlignment="1">
      <x:alignment horizontal="left"/>
    </x:xf>
    <x:xf numFmtId="0" fontId="12" fillId="6" borderId="1" xfId="0"/>
    <x:xf numFmtId="164" fontId="12" fillId="6" borderId="1" xfId="0"/>
    <x:xf numFmtId="0" fontId="13" fillId="0" borderId="0" xfId="0" applyAlignment="1">
      <x:alignment horizontal="center"/>
    </x:xf>
    <x:xf numFmtId="0" fontId="14" fillId="2" borderId="0" xfId="0" applyAlignment="1">
      <x:alignment horizontal="center"/>
    </x:xf>
    <x:xf numFmtId="0" fontId="6" fillId="3" borderId="1" xfId="0" applyAlignment="1">
      <x:alignment horizontal="center"/>
    </x:xf>
    <x:xf numFmtId="0" fontId="15" fillId="0" borderId="1" xfId="0"/>
    <x:xf numFmtId="165" fontId="15" fillId="0" borderId="1" xfId="0"/>
    <x:xf numFmtId="164" fontId="15" fillId="0" borderId="1" xfId="0"/>
    <x:xf numFmtId="0" fontId="15" fillId="5" borderId="1" xfId="0"/>
    <x:xf numFmtId="165" fontId="15" fillId="5" borderId="1" xfId="0"/>
    <x:xf numFmtId="164" fontId="15" fillId="5" borderId="1" xfId="0"/>
    <x:xf numFmtId="0" fontId="16" fillId="7" borderId="1" xfId="0"/>
    <x:xf numFmtId="165" fontId="16" fillId="7" borderId="1" xfId="0"/>
    <x:xf numFmtId="164" fontId="16" fillId="7" borderId="1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138c5053dbc4738" /><Relationship Type="http://schemas.openxmlformats.org/officeDocument/2006/relationships/theme" Target="/xl/theme/theme1.xml" Id="R903bb895b2844460" /><Relationship Type="http://schemas.openxmlformats.org/officeDocument/2006/relationships/sharedStrings" Target="/xl/sharedStrings.xml" Id="R896495e387ab4bef" /><Relationship Type="http://schemas.openxmlformats.org/officeDocument/2006/relationships/worksheet" Target="/xl/worksheets/sheet1.xml" Id="R88d32188589e45b4" /><Relationship Type="http://schemas.openxmlformats.org/officeDocument/2006/relationships/worksheet" Target="/xl/worksheets/sheet2.xml" Id="R4060469acfa34aec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6" customWidth="1"/>
    <x:col min="2" max="2" width="38" customWidth="1"/>
    <x:col min="3" max="3" width="30" customWidth="1"/>
    <x:col min="4" max="4" width="12" customWidth="1"/>
    <x:col min="5" max="5" width="14" customWidth="1"/>
    <x:col min="6" max="6" width="16" customWidth="1"/>
    <x:col min="7" max="7" width="16" customWidth="1"/>
  </x:cols>
  <x:sheetData>
    <x:row r="1" ht="28" customHeight="1">
      <x:c r="A1" s="1" t="inlineStr">
        <x:is>
          <x:t xml:space="preserve">KANZLEI HAGELBRAND &amp; TROTZENBURG RECHTSANWAELTE</x:t>
        </x:is>
      </x:c>
    </x:row>
    <x:row r="2" ht="16" customHeight="1">
      <x:c r="A2" s="2" t="inlineStr">
        <x:is>
          <x:t xml:space="preserve">Promenadeplatz 9  |  80333 Muenchen  |  Tel. 089 / 452 87 00  |  kanzlei@hagelbrand-trotzenburg.de</x:t>
        </x:is>
      </x:c>
    </x:row>
    <x:row r="3" ht="6" customHeight="1">
      <x:c r="A3" s="3" t="inlineStr">
        <x:is>
          <x:t xml:space="preserve"/>
        </x:is>
      </x:c>
    </x:row>
    <x:row r="4" ht="22" customHeight="1">
      <x:c r="A4" s="4" t="inlineStr">
        <x:is>
          <x:t xml:space="preserve">AUFSTELLUNG PROVISIONSSTREITWERT UND KOSTENRECHNUNG</x:t>
        </x:is>
      </x:c>
    </x:row>
    <x:row r="5" ht="14" customHeight="1">
      <x:c r="A5" s="5" t="inlineStr">
        <x:is>
          <x:t xml:space="preserve">Az. HT-2023-0892  |  Haspelbeck-Tuerkenfeld ./. Immobilien-Vermittlung Bechtholdsmeier-Schongau e.K.</x:t>
        </x:is>
      </x:c>
    </x:row>
    <x:row r="6" ht="6" customHeight="1">
      <x:c r="A6" t="inlineStr">
        <x:is>
          <x:t xml:space="preserve"/>
        </x:is>
      </x:c>
    </x:row>
    <x:row r="7" ht="18" customHeight="1">
      <x:c r="A7" s="6" t="inlineStr">
        <x:is>
          <x:t xml:space="preserve">A.  BERECHNUNG DER STREITIGEN PROVISION</x:t>
        </x:is>
      </x:c>
    </x:row>
    <x:row r="8" ht="28" customHeight="1">
      <x:c r="A8" s="7" t="inlineStr">
        <x:is>
          <x:t xml:space="preserve">Pos.</x:t>
        </x:is>
      </x:c>
      <x:c r="B8" s="7" t="inlineStr">
        <x:is>
          <x:t xml:space="preserve">Bezeichnung</x:t>
        </x:is>
      </x:c>
      <x:c r="C8" s="7" t="inlineStr">
        <x:is>
          <x:t xml:space="preserve">Bemerkung</x:t>
        </x:is>
      </x:c>
      <x:c r="D8" s="7" t="inlineStr">
        <x:is>
          <x:t xml:space="preserve">Basis (EUR)</x:t>
        </x:is>
      </x:c>
      <x:c r="E8" s="7" t="inlineStr">
        <x:is>
          <x:t xml:space="preserve">Satz / Faktor</x:t>
        </x:is>
      </x:c>
      <x:c r="F8" s="7" t="inlineStr">
        <x:is>
          <x:t xml:space="preserve">Betrag netto (EUR)</x:t>
        </x:is>
      </x:c>
      <x:c r="G8" s="7" t="inlineStr">
        <x:is>
          <x:t xml:space="preserve">Betrag brutto (EUR)</x:t>
        </x:is>
      </x:c>
    </x:row>
    <x:row r="9">
      <x:c r="A9" s="8" t="inlineStr">
        <x:is>
          <x:t xml:space="preserve">A.1</x:t>
        </x:is>
      </x:c>
      <x:c r="B9" s="8" t="inlineStr">
        <x:is>
          <x:t xml:space="preserve">Kaufpreis EFH Muenchen-Bogenhausen</x:t>
        </x:is>
      </x:c>
      <x:c r="C9" s="8" t="inlineStr">
        <x:is>
          <x:t xml:space="preserve">Beurk. 12.05.2023, UR-Nr. 1488/2023</x:t>
        </x:is>
      </x:c>
      <x:c r="D9" s="9" t="n">
        <x:v>617000</x:v>
      </x:c>
      <x:c r="E9" s="8" t="inlineStr">
        <x:is>
          <x:t xml:space="preserve"/>
        </x:is>
      </x:c>
      <x:c r="F9" s="8" t="inlineStr">
        <x:is>
          <x:t xml:space="preserve"/>
        </x:is>
      </x:c>
      <x:c r="G9" s="8" t="inlineStr">
        <x:is>
          <x:t xml:space="preserve"/>
        </x:is>
      </x:c>
    </x:row>
    <x:row r="10">
      <x:c r="A10" s="10" t="inlineStr">
        <x:is>
          <x:t xml:space="preserve">A.2</x:t>
        </x:is>
      </x:c>
      <x:c r="B10" s="10" t="inlineStr">
        <x:is>
          <x:t xml:space="preserve">Vereinbarte Provision (Verkaeuferseitig)</x:t>
        </x:is>
      </x:c>
      <x:c r="C10" s="10" t="inlineStr">
        <x:is>
          <x:t xml:space="preserve">1,19 % netto vom Kaufpreis (gem. Rechnung)</x:t>
        </x:is>
      </x:c>
      <x:c r="D10" s="11">
        <x:f>D10</x:f>
      </x:c>
      <x:c r="E10" s="12" t="n">
        <x:v>0.0119</x:v>
      </x:c>
      <x:c r="F10" s="11" t="n">
        <x:f>D10*E10</x:f>
        <x:v>0</x:v>
      </x:c>
      <x:c r="G10" s="11" t="n">
        <x:f>F10*1.19</x:f>
        <x:v>0</x:v>
      </x:c>
    </x:row>
    <x:row r="11">
      <x:c r="A11" s="8" t="inlineStr">
        <x:is>
          <x:t xml:space="preserve">A.3</x:t>
        </x:is>
      </x:c>
      <x:c r="B11" s="8" t="inlineStr">
        <x:is>
          <x:t xml:space="preserve">Tatsaechlich gezahlter Betrag</x:t>
        </x:is>
      </x:c>
      <x:c r="C11" s="8" t="inlineStr">
        <x:is>
          <x:t xml:space="preserve">Ueberweisung 02.06.2023</x:t>
        </x:is>
      </x:c>
      <x:c r="D11" s="8" t="inlineStr">
        <x:is>
          <x:t xml:space="preserve"/>
        </x:is>
      </x:c>
      <x:c r="E11" s="8" t="inlineStr">
        <x:is>
          <x:t xml:space="preserve"/>
        </x:is>
      </x:c>
      <x:c r="F11" s="8" t="inlineStr">
        <x:is>
          <x:t xml:space="preserve"/>
        </x:is>
      </x:c>
      <x:c r="G11" s="9" t="n">
        <x:v>8810.76</x:v>
      </x:c>
    </x:row>
    <x:row r="12">
      <x:c r="A12" s="10" t="inlineStr">
        <x:is>
          <x:t xml:space="preserve">A.4</x:t>
        </x:is>
      </x:c>
      <x:c r="B12" s="10" t="inlineStr">
        <x:is>
          <x:t xml:space="preserve">Rechnungsbetrag (brutto lt. Rechnung Nr. 2023-0183)</x:t>
        </x:is>
      </x:c>
      <x:c r="C12" s="10" t="inlineStr">
        <x:is>
          <x:t xml:space="preserve">gemaess Rechnung vom 25.05.2023</x:t>
        </x:is>
      </x:c>
      <x:c r="D12" s="10" t="inlineStr">
        <x:is>
          <x:t xml:space="preserve"/>
        </x:is>
      </x:c>
      <x:c r="E12" s="10" t="inlineStr">
        <x:is>
          <x:t xml:space="preserve"/>
        </x:is>
      </x:c>
      <x:c r="F12" s="10" t="inlineStr">
        <x:is>
          <x:t xml:space="preserve"/>
        </x:is>
      </x:c>
      <x:c r="G12" s="11" t="n">
        <x:v>8737.34</x:v>
      </x:c>
    </x:row>
    <x:row r="13">
      <x:c r="A13" s="8" t="inlineStr">
        <x:is>
          <x:t xml:space="preserve">A.5</x:t>
        </x:is>
      </x:c>
      <x:c r="B13" s="8" t="inlineStr">
        <x:is>
          <x:t xml:space="preserve">Differenz (ungeklaert)</x:t>
        </x:is>
      </x:c>
      <x:c r="C13" s="8" t="inlineStr">
        <x:is>
          <x:t xml:space="preserve">Aufklaerungs-bedarf</x:t>
        </x:is>
      </x:c>
      <x:c r="D13" s="8" t="inlineStr">
        <x:is>
          <x:t xml:space="preserve"/>
        </x:is>
      </x:c>
      <x:c r="E13" s="8" t="inlineStr">
        <x:is>
          <x:t xml:space="preserve"/>
        </x:is>
      </x:c>
      <x:c r="F13" s="8" t="inlineStr">
        <x:is>
          <x:t xml:space="preserve"/>
        </x:is>
      </x:c>
      <x:c r="G13" s="9">
        <x:f>G12-G13</x:f>
      </x:c>
    </x:row>
    <x:row r="14" ht="20" customHeight="1">
      <x:c r="A14" s="13" t="inlineStr">
        <x:is>
          <x:t xml:space="preserve">A.6</x:t>
        </x:is>
      </x:c>
      <x:c r="B14" s="14" t="inlineStr">
        <x:is>
          <x:t xml:space="preserve">STREITWERT (zurueckzufordernder Betrag)</x:t>
        </x:is>
      </x:c>
      <x:c r="C14" s="14" t="inlineStr">
        <x:is>
          <x:t xml:space="preserve">Klageantrag</x:t>
        </x:is>
      </x:c>
      <x:c r="D14" s="14" t="inlineStr">
        <x:is>
          <x:t xml:space="preserve"/>
        </x:is>
      </x:c>
      <x:c r="E14" s="14" t="inlineStr">
        <x:is>
          <x:t xml:space="preserve"/>
        </x:is>
      </x:c>
      <x:c r="F14" s="14" t="inlineStr">
        <x:is>
          <x:t xml:space="preserve"/>
        </x:is>
      </x:c>
      <x:c r="G14" s="15" t="n">
        <x:f>G12</x:f>
        <x:v>8737.34</x:v>
      </x:c>
    </x:row>
    <x:row r="16" ht="18" customHeight="1">
      <x:c r="A16" s="6" t="inlineStr">
        <x:is>
          <x:t xml:space="preserve">B.  ANWALTSHONORAR KANZLEI HAGELBRAND &amp; TROTZENBURG (ZEITHONORAR)</x:t>
        </x:is>
      </x:c>
    </x:row>
    <x:row r="17" ht="28" customHeight="1">
      <x:c r="A17" s="7" t="inlineStr">
        <x:is>
          <x:t xml:space="preserve">Pos.</x:t>
        </x:is>
      </x:c>
      <x:c r="B17" s="7" t="inlineStr">
        <x:is>
          <x:t xml:space="preserve">Taetigkeit</x:t>
        </x:is>
      </x:c>
      <x:c r="C17" s="7" t="inlineStr">
        <x:is>
          <x:t xml:space="preserve">Zeitraum</x:t>
        </x:is>
      </x:c>
      <x:c r="D17" s="7" t="inlineStr">
        <x:is>
          <x:t xml:space="preserve">Std.</x:t>
        </x:is>
      </x:c>
      <x:c r="E17" s="7" t="inlineStr">
        <x:is>
          <x:t xml:space="preserve">Satz (EUR/Std.)</x:t>
        </x:is>
      </x:c>
      <x:c r="F17" s="7" t="inlineStr">
        <x:is>
          <x:t xml:space="preserve">Netto (EUR)</x:t>
        </x:is>
      </x:c>
      <x:c r="G17" s="7" t="inlineStr">
        <x:is>
          <x:t xml:space="preserve">Brutto (EUR)</x:t>
        </x:is>
      </x:c>
    </x:row>
    <x:row r="18">
      <x:c r="A18" s="16" t="inlineStr">
        <x:is>
          <x:t xml:space="preserve">B.1</x:t>
        </x:is>
      </x:c>
      <x:c r="B18" s="16" t="inlineStr">
        <x:is>
          <x:t xml:space="preserve">Erstgespraech, Mandatspruefung, Aktenaufbau</x:t>
        </x:is>
      </x:c>
      <x:c r="C18" s="16" t="inlineStr">
        <x:is>
          <x:t xml:space="preserve">Aug. 2023</x:t>
        </x:is>
      </x:c>
      <x:c r="D18" s="17" t="n">
        <x:v>3.5</x:v>
      </x:c>
      <x:c r="E18" s="18" t="n">
        <x:v>380</x:v>
      </x:c>
      <x:c r="F18" s="18" t="n">
        <x:f>D18*E18</x:f>
        <x:v>1330</x:v>
      </x:c>
      <x:c r="G18" s="18" t="n">
        <x:f>F18*1.19</x:f>
        <x:v>1582.6999999999998</x:v>
      </x:c>
    </x:row>
    <x:row r="19">
      <x:c r="A19" s="19" t="inlineStr">
        <x:is>
          <x:t xml:space="preserve">B.2</x:t>
        </x:is>
      </x:c>
      <x:c r="B19" s="19" t="inlineStr">
        <x:is>
          <x:t xml:space="preserve">Aufarbeitung E-Mail-Verlauf / Beweissicherung</x:t>
        </x:is>
      </x:c>
      <x:c r="C19" s="19" t="inlineStr">
        <x:is>
          <x:t xml:space="preserve">Aug./Sep. 2023</x:t>
        </x:is>
      </x:c>
      <x:c r="D19" s="20" t="n">
        <x:v>4</x:v>
      </x:c>
      <x:c r="E19" s="21" t="n">
        <x:v>380</x:v>
      </x:c>
      <x:c r="F19" s="21" t="n">
        <x:f>D19*E19</x:f>
        <x:v>1520</x:v>
      </x:c>
      <x:c r="G19" s="21" t="n">
        <x:f>F19*1.19</x:f>
        <x:v>1808.8</x:v>
      </x:c>
    </x:row>
    <x:row r="20">
      <x:c r="A20" s="16" t="inlineStr">
        <x:is>
          <x:t xml:space="preserve">B.3</x:t>
        </x:is>
      </x:c>
      <x:c r="B20" s="16" t="inlineStr">
        <x:is>
          <x:t xml:space="preserve">Anwaltsschreiben Zurueckweisung (03.08.2023)</x:t>
        </x:is>
      </x:c>
      <x:c r="C20" s="16" t="inlineStr">
        <x:is>
          <x:t xml:space="preserve">Aug. 2023</x:t>
        </x:is>
      </x:c>
      <x:c r="D20" s="17" t="n">
        <x:v>2.5</x:v>
      </x:c>
      <x:c r="E20" s="18" t="n">
        <x:v>380</x:v>
      </x:c>
      <x:c r="F20" s="18" t="n">
        <x:f>D20*E20</x:f>
        <x:v>950</x:v>
      </x:c>
      <x:c r="G20" s="18" t="n">
        <x:f>F20*1.19</x:f>
        <x:v>1130.5</x:v>
      </x:c>
    </x:row>
    <x:row r="21">
      <x:c r="A21" s="19" t="inlineStr">
        <x:is>
          <x:t xml:space="preserve">B.4</x:t>
        </x:is>
      </x:c>
      <x:c r="B21" s="19" t="inlineStr">
        <x:is>
          <x:t xml:space="preserve">Klageschrift LG Muenchen I (14.09.2023)</x:t>
        </x:is>
      </x:c>
      <x:c r="C21" s="19" t="inlineStr">
        <x:is>
          <x:t xml:space="preserve">Sep. 2023</x:t>
        </x:is>
      </x:c>
      <x:c r="D21" s="20" t="n">
        <x:v>8</x:v>
      </x:c>
      <x:c r="E21" s="21" t="n">
        <x:v>380</x:v>
      </x:c>
      <x:c r="F21" s="21" t="n">
        <x:f>D21*E21</x:f>
        <x:v>3040</x:v>
      </x:c>
      <x:c r="G21" s="21" t="n">
        <x:f>F21*1.19</x:f>
        <x:v>3617.6</x:v>
      </x:c>
    </x:row>
    <x:row r="22">
      <x:c r="A22" s="16" t="inlineStr">
        <x:is>
          <x:t xml:space="preserve">B.5</x:t>
        </x:is>
      </x:c>
      <x:c r="B22" s="16" t="inlineStr">
        <x:is>
          <x:t xml:space="preserve">Muendliche Verhandlung LG Muenchen I (11.04.2024)</x:t>
        </x:is>
      </x:c>
      <x:c r="C22" s="16" t="inlineStr">
        <x:is>
          <x:t xml:space="preserve">Apr. 2024</x:t>
        </x:is>
      </x:c>
      <x:c r="D22" s="17" t="n">
        <x:v>4</x:v>
      </x:c>
      <x:c r="E22" s="18" t="n">
        <x:v>380</x:v>
      </x:c>
      <x:c r="F22" s="18" t="n">
        <x:f>D22*E22</x:f>
        <x:v>1520</x:v>
      </x:c>
      <x:c r="G22" s="18" t="n">
        <x:f>F22*1.19</x:f>
        <x:v>1808.8</x:v>
      </x:c>
    </x:row>
    <x:row r="23">
      <x:c r="A23" s="19" t="inlineStr">
        <x:is>
          <x:t xml:space="preserve">B.6</x:t>
        </x:is>
      </x:c>
      <x:c r="B23" s="19" t="inlineStr">
        <x:is>
          <x:t xml:space="preserve">Urteilsanalyse LG + Berufungsschrift OLG</x:t>
        </x:is>
      </x:c>
      <x:c r="C23" s="19" t="inlineStr">
        <x:is>
          <x:t xml:space="preserve">Jun./Jul. 2024</x:t>
        </x:is>
      </x:c>
      <x:c r="D23" s="20" t="n">
        <x:v>6.5</x:v>
      </x:c>
      <x:c r="E23" s="21" t="n">
        <x:v>380</x:v>
      </x:c>
      <x:c r="F23" s="21" t="n">
        <x:f>D23*E23</x:f>
        <x:v>2470</x:v>
      </x:c>
      <x:c r="G23" s="21" t="n">
        <x:f>F23*1.19</x:f>
        <x:v>2939.2999999999997</x:v>
      </x:c>
    </x:row>
    <x:row r="24">
      <x:c r="A24" s="16" t="inlineStr">
        <x:is>
          <x:t xml:space="preserve">B.7</x:t>
        </x:is>
      </x:c>
      <x:c r="B24" s="16" t="inlineStr">
        <x:is>
          <x:t xml:space="preserve">Berufungsverhandlung OLG Muenchen (16.01.2025)</x:t>
        </x:is>
      </x:c>
      <x:c r="C24" s="16" t="inlineStr">
        <x:is>
          <x:t xml:space="preserve">Jan. 2025</x:t>
        </x:is>
      </x:c>
      <x:c r="D24" s="17" t="n">
        <x:v>3.5</x:v>
      </x:c>
      <x:c r="E24" s="18" t="n">
        <x:v>380</x:v>
      </x:c>
      <x:c r="F24" s="18" t="n">
        <x:f>D24*E24</x:f>
        <x:v>1330</x:v>
      </x:c>
      <x:c r="G24" s="18" t="n">
        <x:f>F24*1.19</x:f>
        <x:v>1582.6999999999998</x:v>
      </x:c>
    </x:row>
    <x:row r="25">
      <x:c r="A25" s="19" t="inlineStr">
        <x:is>
          <x:t xml:space="preserve">B.8</x:t>
        </x:is>
      </x:c>
      <x:c r="B25" s="19" t="str">
        <x:v>Rechtsprechungsstand und BGH-/OLG-Recherche</x:v>
      </x:c>
      <x:c r="C25" s="19" t="str">
        <x:v>März/April 2025</x:v>
      </x:c>
      <x:c r="D25" s="20" t="n">
        <x:v>9</x:v>
      </x:c>
      <x:c r="E25" s="21" t="n">
        <x:v>380</x:v>
      </x:c>
      <x:c r="F25" s="21" t="n">
        <x:f>D25*E25</x:f>
        <x:v>3420</x:v>
      </x:c>
      <x:c r="G25" s="21" t="n">
        <x:f>F25*1.19</x:f>
        <x:v>4069.7999999999997</x:v>
      </x:c>
    </x:row>
    <x:row r="26">
      <x:c r="A26" s="16" t="inlineStr">
        <x:is>
          <x:t xml:space="preserve">B.9</x:t>
        </x:is>
      </x:c>
      <x:c r="B26" s="16" t="str">
        <x:v>Verfahrensstrategie, Vergleich und Vollstreckungsoptionen</x:v>
      </x:c>
      <x:c r="C26" s="16" t="str">
        <x:v>März 2026</x:v>
      </x:c>
      <x:c r="D26" s="17" t="n">
        <x:v>4.5</x:v>
      </x:c>
      <x:c r="E26" s="18" t="n">
        <x:v>380</x:v>
      </x:c>
      <x:c r="F26" s="18" t="n">
        <x:f>D26*E26</x:f>
        <x:v>1710</x:v>
      </x:c>
      <x:c r="G26" s="18" t="n">
        <x:f>F26*1.19</x:f>
        <x:v>2034.8999999999999</x:v>
      </x:c>
    </x:row>
    <x:row r="27">
      <x:c r="A27" s="19" t="inlineStr">
        <x:is>
          <x:t xml:space="preserve">B.10</x:t>
        </x:is>
      </x:c>
      <x:c r="B27" s="19" t="inlineStr">
        <x:is>
          <x:t xml:space="preserve">Mandanten-Kommunikation / sonstiger Schriftverkehr</x:t>
        </x:is>
      </x:c>
      <x:c r="C27" s="19" t="inlineStr">
        <x:is>
          <x:t xml:space="preserve">2023-2026</x:t>
        </x:is>
      </x:c>
      <x:c r="D27" s="20" t="n">
        <x:v>4</x:v>
      </x:c>
      <x:c r="E27" s="21" t="n">
        <x:v>380</x:v>
      </x:c>
      <x:c r="F27" s="21" t="n">
        <x:f>D27*E27</x:f>
        <x:v>1520</x:v>
      </x:c>
      <x:c r="G27" s="21" t="n">
        <x:f>F27*1.19</x:f>
        <x:v>1808.8</x:v>
      </x:c>
    </x:row>
    <x:row r="28">
      <x:c r="A28" s="22" t="inlineStr">
        <x:is>
          <x:t xml:space="preserve">SUMME</x:t>
        </x:is>
      </x:c>
      <x:c r="B28" s="22" t="inlineStr">
        <x:is>
          <x:t xml:space="preserve">Zeithonorar gesamt</x:t>
        </x:is>
      </x:c>
      <x:c r="C28" s="22" t="inlineStr">
        <x:is>
          <x:t xml:space="preserve"/>
        </x:is>
      </x:c>
      <x:c r="D28" s="23" t="n">
        <x:f>SUM(D18:D27)</x:f>
        <x:v>49.5</x:v>
      </x:c>
      <x:c r="E28" s="22" t="inlineStr">
        <x:is>
          <x:t xml:space="preserve"/>
        </x:is>
      </x:c>
      <x:c r="F28" s="24" t="n">
        <x:f>SUM(F18:F27)</x:f>
        <x:v>18810</x:v>
      </x:c>
      <x:c r="G28" s="24" t="n">
        <x:f>SUM(G18:G27)</x:f>
        <x:v>22383.899999999998</x:v>
      </x:c>
    </x:row>
    <x:row r="30" ht="18" customHeight="1">
      <x:c r="A30" s="6" t="inlineStr">
        <x:is>
          <x:t xml:space="preserve">C.  RVG-VERGLEICHSRECHNUNG (Gegenueberstellung)</x:t>
        </x:is>
      </x:c>
    </x:row>
    <x:row r="31" ht="28" customHeight="1">
      <x:c r="A31" s="7" t="inlineStr">
        <x:is>
          <x:t xml:space="preserve">Pos.</x:t>
        </x:is>
      </x:c>
      <x:c r="B31" s="7" t="inlineStr">
        <x:is>
          <x:t xml:space="preserve">Gebuehrenart</x:t>
        </x:is>
      </x:c>
      <x:c r="C31" s="7" t="inlineStr">
        <x:is>
          <x:t xml:space="preserve">Norm</x:t>
        </x:is>
      </x:c>
      <x:c r="D31" s="7" t="inlineStr">
        <x:is>
          <x:t xml:space="preserve">Gebuehrenfaktor</x:t>
        </x:is>
      </x:c>
      <x:c r="E31" s="7" t="inlineStr">
        <x:is>
          <x:t xml:space="preserve">Gebuehren-wert (EUR)</x:t>
        </x:is>
      </x:c>
      <x:c r="F31" s="7" t="inlineStr">
        <x:is>
          <x:t xml:space="preserve">Netto (EUR)</x:t>
        </x:is>
      </x:c>
      <x:c r="G31" s="7" t="inlineStr">
        <x:is>
          <x:t xml:space="preserve">Brutto (EUR)</x:t>
        </x:is>
      </x:c>
    </x:row>
    <x:row r="32">
      <x:c r="A32" s="16" t="inlineStr">
        <x:is>
          <x:t xml:space="preserve">C.1</x:t>
        </x:is>
      </x:c>
      <x:c r="B32" s="16" t="inlineStr">
        <x:is>
          <x:t xml:space="preserve">Verfahrensgebuehr (1. Instanz LG)</x:t>
        </x:is>
      </x:c>
      <x:c r="C32" s="16" t="inlineStr">
        <x:is>
          <x:t xml:space="preserve">Nr. 3100 VV RVG</x:t>
        </x:is>
      </x:c>
      <x:c r="D32" s="17" t="n">
        <x:v>1.3</x:v>
      </x:c>
      <x:c r="E32" s="18" t="n">
        <x:v>8810.76</x:v>
      </x:c>
      <x:c r="F32" s="18" t="n">
        <x:f>D32*E32/100*13</x:f>
        <x:v>1489.01844</x:v>
      </x:c>
      <x:c r="G32" s="18" t="n">
        <x:f>F32*1.19</x:f>
        <x:v>1771.9319436</x:v>
      </x:c>
    </x:row>
    <x:row r="33">
      <x:c r="A33" s="19" t="inlineStr">
        <x:is>
          <x:t xml:space="preserve">C.2</x:t>
        </x:is>
      </x:c>
      <x:c r="B33" s="19" t="inlineStr">
        <x:is>
          <x:t xml:space="preserve">Terminsgebuehr (1. Instanz LG)</x:t>
        </x:is>
      </x:c>
      <x:c r="C33" s="19" t="inlineStr">
        <x:is>
          <x:t xml:space="preserve">Nr. 3104 VV RVG</x:t>
        </x:is>
      </x:c>
      <x:c r="D33" s="20" t="n">
        <x:v>1.2</x:v>
      </x:c>
      <x:c r="E33" s="21" t="n">
        <x:v>8810.76</x:v>
      </x:c>
      <x:c r="F33" s="21" t="n">
        <x:f>D33*E33/100*13</x:f>
        <x:v>1374.47856</x:v>
      </x:c>
      <x:c r="G33" s="21" t="n">
        <x:f>F33*1.19</x:f>
        <x:v>1635.6294864</x:v>
      </x:c>
    </x:row>
    <x:row r="34">
      <x:c r="A34" s="16" t="inlineStr">
        <x:is>
          <x:t xml:space="preserve">C.3</x:t>
        </x:is>
      </x:c>
      <x:c r="B34" s="16" t="inlineStr">
        <x:is>
          <x:t xml:space="preserve">Verfahrensgebuehr (OLG Berufung)</x:t>
        </x:is>
      </x:c>
      <x:c r="C34" s="16" t="inlineStr">
        <x:is>
          <x:t xml:space="preserve">Nr. 3200 VV RVG</x:t>
        </x:is>
      </x:c>
      <x:c r="D34" s="17" t="n">
        <x:v>1.6</x:v>
      </x:c>
      <x:c r="E34" s="18" t="n">
        <x:v>8810.76</x:v>
      </x:c>
      <x:c r="F34" s="18" t="n">
        <x:f>D34*E34/100*13</x:f>
        <x:v>1832.63808</x:v>
      </x:c>
      <x:c r="G34" s="18" t="n">
        <x:f>F34*1.19</x:f>
        <x:v>2180.8393152</x:v>
      </x:c>
    </x:row>
    <x:row r="35">
      <x:c r="A35" s="19" t="inlineStr">
        <x:is>
          <x:t xml:space="preserve">C.4</x:t>
        </x:is>
      </x:c>
      <x:c r="B35" s="19" t="inlineStr">
        <x:is>
          <x:t xml:space="preserve">Terminsgebuehr (OLG Berufung)</x:t>
        </x:is>
      </x:c>
      <x:c r="C35" s="19" t="inlineStr">
        <x:is>
          <x:t xml:space="preserve">Nr. 3202 VV RVG</x:t>
        </x:is>
      </x:c>
      <x:c r="D35" s="20" t="n">
        <x:v>1.2</x:v>
      </x:c>
      <x:c r="E35" s="21" t="n">
        <x:v>8810.76</x:v>
      </x:c>
      <x:c r="F35" s="21" t="n">
        <x:f>D35*E35/100*13</x:f>
        <x:v>1374.47856</x:v>
      </x:c>
      <x:c r="G35" s="21" t="n">
        <x:f>F35*1.19</x:f>
        <x:v>1635.6294864</x:v>
      </x:c>
    </x:row>
    <x:row r="36">
      <x:c r="A36" s="16" t="inlineStr">
        <x:is>
          <x:t xml:space="preserve">C.5</x:t>
        </x:is>
      </x:c>
      <x:c r="B36" s="16" t="inlineStr">
        <x:is>
          <x:t xml:space="preserve">Verfahrensgebuehr (BGH Revision)</x:t>
        </x:is>
      </x:c>
      <x:c r="C36" s="16" t="inlineStr">
        <x:is>
          <x:t xml:space="preserve">Nr. 3502 VV RVG</x:t>
        </x:is>
      </x:c>
      <x:c r="D36" s="17" t="n">
        <x:v>2.3</x:v>
      </x:c>
      <x:c r="E36" s="18" t="n">
        <x:v>8810.76</x:v>
      </x:c>
      <x:c r="F36" s="18" t="n">
        <x:f>D36*E36/100*13</x:f>
        <x:v>2634.41724</x:v>
      </x:c>
      <x:c r="G36" s="18" t="n">
        <x:f>F36*1.19</x:f>
        <x:v>3134.9565156000003</x:v>
      </x:c>
    </x:row>
    <x:row r="37">
      <x:c r="A37" s="19" t="inlineStr">
        <x:is>
          <x:t xml:space="preserve">C.6</x:t>
        </x:is>
      </x:c>
      <x:c r="B37" s="19" t="inlineStr">
        <x:is>
          <x:t xml:space="preserve">Terminsgebuehr (BGH Revision)</x:t>
        </x:is>
      </x:c>
      <x:c r="C37" s="19" t="inlineStr">
        <x:is>
          <x:t xml:space="preserve">Nr. 3516 VV RVG</x:t>
        </x:is>
      </x:c>
      <x:c r="D37" s="20" t="n">
        <x:v>1.5</x:v>
      </x:c>
      <x:c r="E37" s="21" t="n">
        <x:v>8810.76</x:v>
      </x:c>
      <x:c r="F37" s="21" t="n">
        <x:f>D37*E37/100*13</x:f>
        <x:v>1718.0982</x:v>
      </x:c>
      <x:c r="G37" s="21" t="n">
        <x:f>F37*1.19</x:f>
        <x:v>2044.5368579999997</x:v>
      </x:c>
    </x:row>
    <x:row r="38">
      <x:c r="A38" s="16" t="inlineStr">
        <x:is>
          <x:t xml:space="preserve">C.7</x:t>
        </x:is>
      </x:c>
      <x:c r="B38" s="16" t="inlineStr">
        <x:is>
          <x:t xml:space="preserve">Einigungsgebuehr (nicht angefallen)</x:t>
        </x:is>
      </x:c>
      <x:c r="C38" s="16" t="inlineStr">
        <x:is>
          <x:t xml:space="preserve">Nr. 1000 VV RVG</x:t>
        </x:is>
      </x:c>
      <x:c r="D38" s="17" t="n">
        <x:v>0</x:v>
      </x:c>
      <x:c r="E38" s="18" t="n">
        <x:v>8810.76</x:v>
      </x:c>
      <x:c r="F38" s="18" t="n">
        <x:v>0</x:v>
      </x:c>
      <x:c r="G38" s="18" t="n">
        <x:v>0</x:v>
      </x:c>
    </x:row>
    <x:row r="39">
      <x:c r="A39" s="22" t="inlineStr">
        <x:is>
          <x:t xml:space="preserve">SUMME</x:t>
        </x:is>
      </x:c>
      <x:c r="B39" s="22" t="str">
        <x:v>Revisionsgebühren nicht angesetzt</x:v>
      </x:c>
      <x:c r="C39" s="22" t="str">
        <x:v>keine verifizierte BGH-Entscheidung</x:v>
      </x:c>
      <x:c r="D39" s="22" t="n">
        <x:v>0</x:v>
      </x:c>
      <x:c r="E39" s="22" t="n">
        <x:v>8810.76</x:v>
      </x:c>
      <x:c r="F39" s="24" t="n">
        <x:f>SUM(F32:F38)</x:f>
        <x:v>10423.12908</x:v>
      </x:c>
      <x:c r="G39" s="24" t="n">
        <x:f>SUM(G32:G38)</x:f>
        <x:v>12403.5236052</x:v>
      </x:c>
    </x:row>
    <x:row r="40">
      <x:c r="B40" t="str">
        <x:v>Revisions-Termin nicht angesetzt</x:v>
      </x:c>
      <x:c r="C40" t="str">
        <x:v>keine verifizierte BGH-Entscheidung</x:v>
      </x:c>
      <x:c r="D40" t="n">
        <x:v>0</x:v>
      </x:c>
      <x:c r="E40" t="n">
        <x:v>8810.76</x:v>
      </x:c>
    </x:row>
    <x:row r="41" ht="18" customHeight="1">
      <x:c r="A41" s="6" t="inlineStr">
        <x:is>
          <x:t xml:space="preserve">D.  ZINSBERECHNUNG (§ 288 BGB, 5 Prozentpunkte ueber Basiszinssatz)</x:t>
        </x:is>
      </x:c>
    </x:row>
    <x:row r="42" ht="28" customHeight="1">
      <x:c r="A42" s="7" t="inlineStr">
        <x:is>
          <x:t xml:space="preserve">Pos.</x:t>
        </x:is>
      </x:c>
      <x:c r="B42" s="7" t="inlineStr">
        <x:is>
          <x:t xml:space="preserve">Bezugsbetrag (EUR)</x:t>
        </x:is>
      </x:c>
      <x:c r="C42" s="7" t="inlineStr">
        <x:is>
          <x:t xml:space="preserve">Von</x:t>
        </x:is>
      </x:c>
      <x:c r="D42" s="7" t="inlineStr">
        <x:is>
          <x:t xml:space="preserve">Bis</x:t>
        </x:is>
      </x:c>
      <x:c r="E42" s="7" t="inlineStr">
        <x:is>
          <x:t xml:space="preserve">Tage</x:t>
        </x:is>
      </x:c>
      <x:c r="F42" s="7" t="inlineStr">
        <x:is>
          <x:t xml:space="preserve">Zinssatz p.a.</x:t>
        </x:is>
      </x:c>
      <x:c r="G42" s="7" t="inlineStr">
        <x:is>
          <x:t xml:space="preserve">Zinsbetrag (EUR)</x:t>
        </x:is>
      </x:c>
    </x:row>
    <x:row r="43">
      <x:c r="A43" s="16" t="inlineStr">
        <x:is>
          <x:t xml:space="preserve">D.1</x:t>
        </x:is>
      </x:c>
      <x:c r="B43" s="18" t="n">
        <x:v>8810.76</x:v>
      </x:c>
      <x:c r="C43" s="16" t="inlineStr">
        <x:is>
          <x:t xml:space="preserve">12.08.2023</x:t>
        </x:is>
      </x:c>
      <x:c r="D43" s="16" t="inlineStr">
        <x:is>
          <x:t xml:space="preserve">05.06.2024</x:t>
        </x:is>
      </x:c>
      <x:c r="E43" s="16" t="n">
        <x:v>299</x:v>
      </x:c>
      <x:c r="F43" s="25" t="n">
        <x:v>0.08699999999999999</x:v>
      </x:c>
      <x:c r="G43" s="18" t="n">
        <x:f>B43*F43*E43/365</x:f>
        <x:v>627.9295887123288</x:v>
      </x:c>
    </x:row>
    <x:row r="44">
      <x:c r="A44" s="19" t="inlineStr">
        <x:is>
          <x:t xml:space="preserve">D.2</x:t>
        </x:is>
      </x:c>
      <x:c r="B44" s="21" t="n">
        <x:v>8810.76</x:v>
      </x:c>
      <x:c r="C44" s="19" t="inlineStr">
        <x:is>
          <x:t xml:space="preserve">06.06.2024</x:t>
        </x:is>
      </x:c>
      <x:c r="D44" s="19" t="inlineStr">
        <x:is>
          <x:t xml:space="preserve">17.02.2025</x:t>
        </x:is>
      </x:c>
      <x:c r="E44" s="19" t="n">
        <x:v>257</x:v>
      </x:c>
      <x:c r="F44" s="26" t="n">
        <x:v>0.08699999999999999</x:v>
      </x:c>
      <x:c r="G44" s="21" t="n">
        <x:f>B44*F44*E44/365</x:f>
        <x:v>539.7254324383562</x:v>
      </x:c>
    </x:row>
    <x:row r="45">
      <x:c r="A45" s="16" t="inlineStr">
        <x:is>
          <x:t xml:space="preserve">D.3</x:t>
        </x:is>
      </x:c>
      <x:c r="B45" s="18" t="n">
        <x:v>8810.76</x:v>
      </x:c>
      <x:c r="C45" s="16" t="inlineStr">
        <x:is>
          <x:t xml:space="preserve">18.02.2025</x:t>
        </x:is>
      </x:c>
      <x:c r="D45" s="16" t="str">
        <x:v>29.05.2026</x:v>
      </x:c>
      <x:c r="E45" s="16" t="n">
        <x:v>387</x:v>
      </x:c>
      <x:c r="F45" s="25" t="n">
        <x:v>0.08699999999999999</x:v>
      </x:c>
      <x:c r="G45" s="18" t="n">
        <x:f>B45*F45*E45/365</x:f>
        <x:v>812.7382970958904</x:v>
      </x:c>
    </x:row>
    <x:row r="46">
      <x:c r="A46" s="19" t="inlineStr">
        <x:is>
          <x:t xml:space="preserve">D.4</x:t>
        </x:is>
      </x:c>
      <x:c r="B46" s="21" t="n">
        <x:v>8810.76</x:v>
      </x:c>
      <x:c r="C46" s="19" t="inlineStr">
        <x:is>
          <x:t xml:space="preserve">12.03.2026</x:t>
        </x:is>
      </x:c>
      <x:c r="D46" s="19" t="inlineStr">
        <x:is>
          <x:t xml:space="preserve">Urteilsvollstr.</x:t>
        </x:is>
      </x:c>
      <x:c r="E46" s="19" t="inlineStr">
        <x:is>
          <x:t xml:space="preserve">lfd.</x:t>
        </x:is>
      </x:c>
      <x:c r="F46" s="26" t="n">
        <x:v>0.08699999999999999</x:v>
      </x:c>
      <x:c r="G46" s="19" t="inlineStr">
        <x:is>
          <x:t xml:space="preserve">laufend</x:t>
        </x:is>
      </x:c>
    </x:row>
    <x:row r="47">
      <x:c r="A47" s="22" t="inlineStr">
        <x:is>
          <x:t xml:space="preserve">SUMME</x:t>
        </x:is>
      </x:c>
      <x:c r="B47" s="22" t="str">
        <x:v>Zinsen gesamt bis Prüfstand 29.05.2026</x:v>
      </x:c>
      <x:c r="C47" s="22" t="inlineStr">
        <x:is>
          <x:t xml:space="preserve"/>
        </x:is>
      </x:c>
      <x:c r="D47" s="22" t="inlineStr">
        <x:is>
          <x:t xml:space="preserve"/>
        </x:is>
      </x:c>
      <x:c r="E47" s="22" t="n">
        <x:f>SUM(E43:E45)</x:f>
        <x:v>943</x:v>
      </x:c>
      <x:c r="F47" s="22" t="inlineStr">
        <x:is>
          <x:t xml:space="preserve"/>
        </x:is>
      </x:c>
      <x:c r="G47" s="24" t="n">
        <x:f>SUM(G43:G45)</x:f>
        <x:v>1980.3933182465755</x:v>
      </x:c>
    </x:row>
    <x:row r="49" ht="20" customHeight="1">
      <x:c r="A49" s="27" t="inlineStr">
        <x:is>
          <x:t xml:space="preserve">E.  GESAMTFORDERUNG KLAEGER</x:t>
        </x:is>
      </x:c>
    </x:row>
    <x:row r="50">
      <x:c r="A50" s="10" t="inlineStr">
        <x:is>
          <x:t xml:space="preserve">E.1</x:t>
        </x:is>
      </x:c>
      <x:c r="B50" s="10" t="inlineStr">
        <x:is>
          <x:t xml:space="preserve">Hauptforderung (Provision)</x:t>
        </x:is>
      </x:c>
      <x:c r="C50" s="10" t="inlineStr">
        <x:is>
          <x:t xml:space="preserve"/>
        </x:is>
      </x:c>
      <x:c r="D50" s="10" t="inlineStr">
        <x:is>
          <x:t xml:space="preserve"/>
        </x:is>
      </x:c>
      <x:c r="E50" s="10" t="inlineStr">
        <x:is>
          <x:t xml:space="preserve"/>
        </x:is>
      </x:c>
      <x:c r="F50" s="10" t="inlineStr">
        <x:is>
          <x:t xml:space="preserve"/>
        </x:is>
      </x:c>
      <x:c r="G50" s="11" t="n">
        <x:f>G14</x:f>
        <x:v>8737.34</x:v>
      </x:c>
    </x:row>
    <x:row r="51">
      <x:c r="A51" s="10" t="inlineStr">
        <x:is>
          <x:t xml:space="preserve">E.2</x:t>
        </x:is>
      </x:c>
      <x:c r="B51" s="10" t="inlineStr">
        <x:is>
          <x:t xml:space="preserve">Zinsen auf Hauptforderung (kumuliert bis Urteil)</x:t>
        </x:is>
      </x:c>
      <x:c r="C51" s="10" t="inlineStr">
        <x:is>
          <x:t xml:space="preserve"/>
        </x:is>
      </x:c>
      <x:c r="D51" s="10" t="inlineStr">
        <x:is>
          <x:t xml:space="preserve"/>
        </x:is>
      </x:c>
      <x:c r="E51" s="10" t="inlineStr">
        <x:is>
          <x:t xml:space="preserve"/>
        </x:is>
      </x:c>
      <x:c r="F51" s="10" t="inlineStr">
        <x:is>
          <x:t xml:space="preserve"/>
        </x:is>
      </x:c>
      <x:c r="G51" s="11" t="n">
        <x:f>G47</x:f>
        <x:v>1980.3933182465755</x:v>
      </x:c>
    </x:row>
    <x:row r="52">
      <x:c r="A52" s="28" t="inlineStr">
        <x:is>
          <x:t xml:space="preserve">E.3</x:t>
        </x:is>
      </x:c>
      <x:c r="B52" s="28" t="inlineStr">
        <x:is>
          <x:t xml:space="preserve">Gesamtforderung (Hauptsache + Zinsen)</x:t>
        </x:is>
      </x:c>
      <x:c r="C52" s="28" t="inlineStr">
        <x:is>
          <x:t xml:space="preserve"/>
        </x:is>
      </x:c>
      <x:c r="D52" s="28" t="inlineStr">
        <x:is>
          <x:t xml:space="preserve"/>
        </x:is>
      </x:c>
      <x:c r="E52" s="28" t="inlineStr">
        <x:is>
          <x:t xml:space="preserve"/>
        </x:is>
      </x:c>
      <x:c r="F52" s="28" t="inlineStr">
        <x:is>
          <x:t xml:space="preserve"/>
        </x:is>
      </x:c>
      <x:c r="G52" s="29" t="n">
        <x:f>G50+G51</x:f>
        <x:v>10717.733318246575</x:v>
      </x:c>
    </x:row>
    <x:row r="54">
      <x:c r="A54" s="30" t="str">
        <x:v>Interne Arbeitsfassung – Rechtsprechungsangaben vor Außenversand prüfen</x:v>
      </x:c>
      <x:c r="B54"/>
      <x:c r="C54"/>
      <x:c r="D54"/>
      <x:c r="E54"/>
      <x:c r="F54"/>
      <x:c r="G54"/>
    </x:row>
  </x:sheetData>
  <x:mergeCells>
    <x:mergeCell ref="A1:G1"/>
    <x:mergeCell ref="A3:G3"/>
    <x:mergeCell ref="A6:G6"/>
    <x:mergeCell ref="A4:G4"/>
    <x:mergeCell ref="A30:G30"/>
    <x:mergeCell ref="A2:G2"/>
    <x:mergeCell ref="A16:G16"/>
    <x:mergeCell ref="A54:G54"/>
    <x:mergeCell ref="A7:G7"/>
    <x:mergeCell ref="A41:G41"/>
    <x:mergeCell ref="A49:G49"/>
    <x:mergeCell ref="A5:G5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14" customWidth="1"/>
    <x:col min="2" max="2" width="55" customWidth="1"/>
    <x:col min="3" max="3" width="28" customWidth="1"/>
    <x:col min="4" max="4" width="8" customWidth="1"/>
    <x:col min="5" max="5" width="12" customWidth="1"/>
    <x:col min="6" max="6" width="14" customWidth="1"/>
  </x:cols>
  <x:sheetData>
    <x:row r="1" ht="24" customHeight="1">
      <x:c r="A1" s="31" t="inlineStr">
        <x:is>
          <x:t xml:space="preserve">ZEITHONORARE DETAIL — Az. HT-2023-0892</x:t>
        </x:is>
      </x:c>
    </x:row>
    <x:row r="2">
      <x:c r="A2" s="32" t="inlineStr">
        <x:is>
          <x:t xml:space="preserve">Datum</x:t>
        </x:is>
      </x:c>
      <x:c r="B2" s="32" t="inlineStr">
        <x:is>
          <x:t xml:space="preserve">Taetigkeit (detailliert)</x:t>
        </x:is>
      </x:c>
      <x:c r="C2" s="32" t="inlineStr">
        <x:is>
          <x:t xml:space="preserve">Bearbeiter</x:t>
        </x:is>
      </x:c>
      <x:c r="D2" s="32" t="inlineStr">
        <x:is>
          <x:t xml:space="preserve">Std.</x:t>
        </x:is>
      </x:c>
      <x:c r="E2" s="32" t="inlineStr">
        <x:is>
          <x:t xml:space="preserve">Satz (EUR)</x:t>
        </x:is>
      </x:c>
      <x:c r="F2" s="32" t="inlineStr">
        <x:is>
          <x:t xml:space="preserve">Netto (EUR)</x:t>
        </x:is>
      </x:c>
    </x:row>
    <x:row r="3">
      <x:c r="A3" s="33" t="inlineStr">
        <x:is>
          <x:t xml:space="preserve">15.08.2023</x:t>
        </x:is>
      </x:c>
      <x:c r="B3" s="33" t="inlineStr">
        <x:is>
          <x:t xml:space="preserve">Erstgespraech Eheleute Haspelbeck-Tuerkenfeld, Sachverhaltsschilderung, Mandatspruefung</x:t>
        </x:is>
      </x:c>
      <x:c r="C3" s="33" t="inlineStr">
        <x:is>
          <x:t xml:space="preserve">Dr. Hagelbrand-Wittlsbach</x:t>
        </x:is>
      </x:c>
      <x:c r="D3" s="34" t="n">
        <x:v>1.5</x:v>
      </x:c>
      <x:c r="E3" s="35" t="n">
        <x:v>380</x:v>
      </x:c>
      <x:c r="F3" s="35" t="n">
        <x:f>D3*E3</x:f>
        <x:v>570</x:v>
      </x:c>
    </x:row>
    <x:row r="4">
      <x:c r="A4" s="36" t="inlineStr">
        <x:is>
          <x:t xml:space="preserve">15.08.2023</x:t>
        </x:is>
      </x:c>
      <x:c r="B4" s="36" t="inlineStr">
        <x:is>
          <x:t xml:space="preserve">Interne Recherche § 656a BGB, BGH-Rechtsprechung Textform</x:t>
        </x:is>
      </x:c>
      <x:c r="C4" s="36" t="inlineStr">
        <x:is>
          <x:t xml:space="preserve">Dr. Hagelbrand-Wittlsbach</x:t>
        </x:is>
      </x:c>
      <x:c r="D4" s="37" t="n">
        <x:v>1</x:v>
      </x:c>
      <x:c r="E4" s="38" t="n">
        <x:v>380</x:v>
      </x:c>
      <x:c r="F4" s="38" t="n">
        <x:f>D4*E4</x:f>
        <x:v>380</x:v>
      </x:c>
    </x:row>
    <x:row r="5">
      <x:c r="A5" s="33" t="inlineStr">
        <x:is>
          <x:t xml:space="preserve">16.08.2023</x:t>
        </x:is>
      </x:c>
      <x:c r="B5" s="33" t="inlineStr">
        <x:is>
          <x:t xml:space="preserve">Sichtung E-Mail-Kette, Beweissicherung, Scannen Unterlagen</x:t>
        </x:is>
      </x:c>
      <x:c r="C5" s="33" t="inlineStr">
        <x:is>
          <x:t xml:space="preserve">RAin Trotzenburg-Flachsmeier</x:t>
        </x:is>
      </x:c>
      <x:c r="D5" s="34" t="n">
        <x:v>1</x:v>
      </x:c>
      <x:c r="E5" s="35" t="n">
        <x:v>380</x:v>
      </x:c>
      <x:c r="F5" s="35" t="n">
        <x:f>D5*E5</x:f>
        <x:v>380</x:v>
      </x:c>
    </x:row>
    <x:row r="6">
      <x:c r="A6" s="36" t="inlineStr">
        <x:is>
          <x:t xml:space="preserve">18.08.2023</x:t>
        </x:is>
      </x:c>
      <x:c r="B6" s="36" t="inlineStr">
        <x:is>
          <x:t xml:space="preserve">Rechtliche Einordnung Signaturhinweis, Subsumtion § 126b BGB</x:t>
        </x:is>
      </x:c>
      <x:c r="C6" s="36" t="inlineStr">
        <x:is>
          <x:t xml:space="preserve">Dr. Hagelbrand-Wittlsbach</x:t>
        </x:is>
      </x:c>
      <x:c r="D6" s="37" t="n">
        <x:v>2</x:v>
      </x:c>
      <x:c r="E6" s="38" t="n">
        <x:v>380</x:v>
      </x:c>
      <x:c r="F6" s="38" t="n">
        <x:f>D6*E6</x:f>
        <x:v>760</x:v>
      </x:c>
    </x:row>
    <x:row r="7">
      <x:c r="A7" s="33" t="inlineStr">
        <x:is>
          <x:t xml:space="preserve">22.08.2023</x:t>
        </x:is>
      </x:c>
      <x:c r="B7" s="33" t="inlineStr">
        <x:is>
          <x:t xml:space="preserve">Anwaltsschreiben Entwurf (Zurueckweisung Provision)</x:t>
        </x:is>
      </x:c>
      <x:c r="C7" s="33" t="inlineStr">
        <x:is>
          <x:t xml:space="preserve">RAin Trotzenburg-Flachsmeier</x:t>
        </x:is>
      </x:c>
      <x:c r="D7" s="34" t="n">
        <x:v>1.5</x:v>
      </x:c>
      <x:c r="E7" s="35" t="n">
        <x:v>380</x:v>
      </x:c>
      <x:c r="F7" s="35" t="n">
        <x:f>D7*E7</x:f>
        <x:v>570</x:v>
      </x:c>
    </x:row>
    <x:row r="8">
      <x:c r="A8" s="36" t="inlineStr">
        <x:is>
          <x:t xml:space="preserve">03.08.2023</x:t>
        </x:is>
      </x:c>
      <x:c r="B8" s="36" t="inlineStr">
        <x:is>
          <x:t xml:space="preserve">Finaliserung + Versand Anwaltsschreiben</x:t>
        </x:is>
      </x:c>
      <x:c r="C8" s="36" t="inlineStr">
        <x:is>
          <x:t xml:space="preserve">Dr. Hagelbrand-Wittlsbach</x:t>
        </x:is>
      </x:c>
      <x:c r="D8" s="37" t="n">
        <x:v>1</x:v>
      </x:c>
      <x:c r="E8" s="38" t="n">
        <x:v>380</x:v>
      </x:c>
      <x:c r="F8" s="38" t="n">
        <x:f>D8*E8</x:f>
        <x:v>380</x:v>
      </x:c>
    </x:row>
    <x:row r="9">
      <x:c r="A9" s="33" t="inlineStr">
        <x:is>
          <x:t xml:space="preserve">15.09.2023</x:t>
        </x:is>
      </x:c>
      <x:c r="B9" s="33" t="inlineStr">
        <x:is>
          <x:t xml:space="preserve">Klageschrift: Entwurf, Recherche, Streitwertberechnung</x:t>
        </x:is>
      </x:c>
      <x:c r="C9" s="33" t="inlineStr">
        <x:is>
          <x:t xml:space="preserve">Dr. Hagelbrand-Wittlsbach</x:t>
        </x:is>
      </x:c>
      <x:c r="D9" s="34" t="n">
        <x:v>5</x:v>
      </x:c>
      <x:c r="E9" s="35" t="n">
        <x:v>380</x:v>
      </x:c>
      <x:c r="F9" s="35" t="n">
        <x:f>D9*E9</x:f>
        <x:v>1900</x:v>
      </x:c>
    </x:row>
    <x:row r="10">
      <x:c r="A10" s="36" t="inlineStr">
        <x:is>
          <x:t xml:space="preserve">14.09.2023</x:t>
        </x:is>
      </x:c>
      <x:c r="B10" s="36" t="inlineStr">
        <x:is>
          <x:t xml:space="preserve">Einreichung Klageschrift LG Muenchen I, Gerichtskostenvorschuss</x:t>
        </x:is>
      </x:c>
      <x:c r="C10" s="36" t="inlineStr">
        <x:is>
          <x:t xml:space="preserve">RAin Trotzenburg-Flachsmeier</x:t>
        </x:is>
      </x:c>
      <x:c r="D10" s="37" t="n">
        <x:v>1.5</x:v>
      </x:c>
      <x:c r="E10" s="38" t="n">
        <x:v>380</x:v>
      </x:c>
      <x:c r="F10" s="38" t="n">
        <x:f>D10*E10</x:f>
        <x:v>570</x:v>
      </x:c>
    </x:row>
    <x:row r="11">
      <x:c r="A11" s="33" t="inlineStr">
        <x:is>
          <x:t xml:space="preserve">10.04.2024</x:t>
        </x:is>
      </x:c>
      <x:c r="B11" s="33" t="inlineStr">
        <x:is>
          <x:t xml:space="preserve">Vorbereitung muendliche Verhandlung LG</x:t>
        </x:is>
      </x:c>
      <x:c r="C11" s="33" t="inlineStr">
        <x:is>
          <x:t xml:space="preserve">Dr. Hagelbrand-Wittlsbach</x:t>
        </x:is>
      </x:c>
      <x:c r="D11" s="34" t="n">
        <x:v>2</x:v>
      </x:c>
      <x:c r="E11" s="35" t="n">
        <x:v>380</x:v>
      </x:c>
      <x:c r="F11" s="35" t="n">
        <x:f>D11*E11</x:f>
        <x:v>760</x:v>
      </x:c>
    </x:row>
    <x:row r="12">
      <x:c r="A12" s="36" t="inlineStr">
        <x:is>
          <x:t xml:space="preserve">11.04.2024</x:t>
        </x:is>
      </x:c>
      <x:c r="B12" s="36" t="inlineStr">
        <x:is>
          <x:t xml:space="preserve">Muendliche Verhandlung LG Muenchen I (Saal 214)</x:t>
        </x:is>
      </x:c>
      <x:c r="C12" s="36" t="inlineStr">
        <x:is>
          <x:t xml:space="preserve">Dr. Hagelbrand-Wittlsbach</x:t>
        </x:is>
      </x:c>
      <x:c r="D12" s="37" t="n">
        <x:v>2</x:v>
      </x:c>
      <x:c r="E12" s="38" t="n">
        <x:v>380</x:v>
      </x:c>
      <x:c r="F12" s="38" t="n">
        <x:f>D12*E12</x:f>
        <x:v>760</x:v>
      </x:c>
    </x:row>
    <x:row r="13">
      <x:c r="A13" s="33" t="inlineStr">
        <x:is>
          <x:t xml:space="preserve">12.06.2024</x:t>
        </x:is>
      </x:c>
      <x:c r="B13" s="33" t="inlineStr">
        <x:is>
          <x:t xml:space="preserve">Analyse Urteil LG Muenchen I, Memo an Mandant</x:t>
        </x:is>
      </x:c>
      <x:c r="C13" s="33" t="inlineStr">
        <x:is>
          <x:t xml:space="preserve">Dr. Hagelbrand-Wittlsbach</x:t>
        </x:is>
      </x:c>
      <x:c r="D13" s="34" t="n">
        <x:v>2.5</x:v>
      </x:c>
      <x:c r="E13" s="35" t="n">
        <x:v>380</x:v>
      </x:c>
      <x:c r="F13" s="35" t="n">
        <x:f>D13*E13</x:f>
        <x:v>950</x:v>
      </x:c>
    </x:row>
    <x:row r="14">
      <x:c r="A14" s="36" t="inlineStr">
        <x:is>
          <x:t xml:space="preserve">25.07.2024</x:t>
        </x:is>
      </x:c>
      <x:c r="B14" s="36" t="inlineStr">
        <x:is>
          <x:t xml:space="preserve">Berufungsschrift OLG Muenchen</x:t>
        </x:is>
      </x:c>
      <x:c r="C14" s="36" t="inlineStr">
        <x:is>
          <x:t xml:space="preserve">Dr. Hagelbrand-Wittlsbach</x:t>
        </x:is>
      </x:c>
      <x:c r="D14" s="37" t="n">
        <x:v>4</x:v>
      </x:c>
      <x:c r="E14" s="38" t="n">
        <x:v>380</x:v>
      </x:c>
      <x:c r="F14" s="38" t="n">
        <x:f>D14*E14</x:f>
        <x:v>1520</x:v>
      </x:c>
    </x:row>
    <x:row r="15">
      <x:c r="A15" s="33" t="inlineStr">
        <x:is>
          <x:t xml:space="preserve">15.01.2025</x:t>
        </x:is>
      </x:c>
      <x:c r="B15" s="33" t="inlineStr">
        <x:is>
          <x:t xml:space="preserve">Vorbereitung Berufungsverhandlung OLG</x:t>
        </x:is>
      </x:c>
      <x:c r="C15" s="33" t="inlineStr">
        <x:is>
          <x:t xml:space="preserve">Dr. Hagelbrand-Wittlsbach</x:t>
        </x:is>
      </x:c>
      <x:c r="D15" s="34" t="n">
        <x:v>1.5</x:v>
      </x:c>
      <x:c r="E15" s="35" t="n">
        <x:v>380</x:v>
      </x:c>
      <x:c r="F15" s="35" t="n">
        <x:f>D15*E15</x:f>
        <x:v>570</x:v>
      </x:c>
    </x:row>
    <x:row r="16">
      <x:c r="A16" s="36" t="inlineStr">
        <x:is>
          <x:t xml:space="preserve">16.01.2025</x:t>
        </x:is>
      </x:c>
      <x:c r="B16" s="36" t="inlineStr">
        <x:is>
          <x:t xml:space="preserve">Berufungsverhandlung OLG Muenchen (Saal 511)</x:t>
        </x:is>
      </x:c>
      <x:c r="C16" s="36" t="inlineStr">
        <x:is>
          <x:t xml:space="preserve">Dr. Hagelbrand-Wittlsbach</x:t>
        </x:is>
      </x:c>
      <x:c r="D16" s="37" t="n">
        <x:v>2</x:v>
      </x:c>
      <x:c r="E16" s="38" t="n">
        <x:v>380</x:v>
      </x:c>
      <x:c r="F16" s="38" t="n">
        <x:f>D16*E16</x:f>
        <x:v>760</x:v>
      </x:c>
    </x:row>
    <x:row r="17">
      <x:c r="A17" s="33" t="inlineStr">
        <x:is>
          <x:t xml:space="preserve">01.03.2025</x:t>
        </x:is>
      </x:c>
      <x:c r="B17" s="33" t="str">
        <x:v>Rechtsmittelrisiko und aktuelle BGH-/OLG-Recherche zur Textform</x:v>
      </x:c>
      <x:c r="C17" s="33" t="inlineStr">
        <x:is>
          <x:t xml:space="preserve">Dr. Hagelbrand-Wittlsbach</x:t>
        </x:is>
      </x:c>
      <x:c r="D17" s="34" t="n">
        <x:v>3</x:v>
      </x:c>
      <x:c r="E17" s="35" t="n">
        <x:v>380</x:v>
      </x:c>
      <x:c r="F17" s="35" t="n">
        <x:f>D17*E17</x:f>
        <x:v>1140</x:v>
      </x:c>
    </x:row>
    <x:row r="18">
      <x:c r="A18" s="36" t="inlineStr">
        <x:is>
          <x:t xml:space="preserve">18.04.2025</x:t>
        </x:is>
      </x:c>
      <x:c r="B18" s="36" t="str">
        <x:v>Quellenprüfung § 656a BGB / § 126b BGB; keine Fundstelle ohne Live-Verifikation</x:v>
      </x:c>
      <x:c r="C18" s="36" t="inlineStr">
        <x:is>
          <x:t xml:space="preserve">Dr. Hagelbrand-Wittlsbach</x:t>
        </x:is>
      </x:c>
      <x:c r="D18" s="37" t="n">
        <x:v>6</x:v>
      </x:c>
      <x:c r="E18" s="38" t="n">
        <x:v>380</x:v>
      </x:c>
      <x:c r="F18" s="38" t="n">
        <x:f>D18*E18</x:f>
        <x:v>2280</x:v>
      </x:c>
    </x:row>
    <x:row r="19">
      <x:c r="A19" s="33" t="inlineStr">
        <x:is>
          <x:t xml:space="preserve">10.03.2026</x:t>
        </x:is>
      </x:c>
      <x:c r="B19" s="33" t="str">
        <x:v>Vorbereitung Verhandlungs- und Vergleichsstrategie; keine behauptete BGH-Entscheidung</x:v>
      </x:c>
      <x:c r="C19" s="33" t="inlineStr">
        <x:is>
          <x:t xml:space="preserve">Dr. Hagelbrand-Wittlsbach</x:t>
        </x:is>
      </x:c>
      <x:c r="D19" s="34" t="n">
        <x:v>2.5</x:v>
      </x:c>
      <x:c r="E19" s="35" t="n">
        <x:v>380</x:v>
      </x:c>
      <x:c r="F19" s="35" t="n">
        <x:f>D19*E19</x:f>
        <x:v>950</x:v>
      </x:c>
    </x:row>
    <x:row r="20">
      <x:c r="A20" s="36" t="inlineStr">
        <x:is>
          <x:t xml:space="preserve">11.03.2026</x:t>
        </x:is>
      </x:c>
      <x:c r="B20" s="36" t="str">
        <x:v>Mandantenmemo zu Verfahrensstand, Kostenrisiko und nächster Prüfung</x:v>
      </x:c>
      <x:c r="C20" s="36" t="inlineStr">
        <x:is>
          <x:t xml:space="preserve">Dr. Hagelbrand-Wittlsbach</x:t>
        </x:is>
      </x:c>
      <x:c r="D20" s="37" t="n">
        <x:v>2</x:v>
      </x:c>
      <x:c r="E20" s="38" t="n">
        <x:v>380</x:v>
      </x:c>
      <x:c r="F20" s="38" t="n">
        <x:f>D20*E20</x:f>
        <x:v>760</x:v>
      </x:c>
    </x:row>
    <x:row r="21">
      <x:c r="A21" s="33" t="inlineStr">
        <x:is>
          <x:t xml:space="preserve">14.03.2026</x:t>
        </x:is>
      </x:c>
      <x:c r="B21" s="33" t="inlineStr">
        <x:is>
          <x:t xml:space="preserve">Memo Risiko-Einschaetzung an Mandant (post-BGH)</x:t>
        </x:is>
      </x:c>
      <x:c r="C21" s="33" t="inlineStr">
        <x:is>
          <x:t xml:space="preserve">Dr. Hagelbrand-Wittlsbach</x:t>
        </x:is>
      </x:c>
      <x:c r="D21" s="34" t="n">
        <x:v>1.5</x:v>
      </x:c>
      <x:c r="E21" s="35" t="n">
        <x:v>380</x:v>
      </x:c>
      <x:c r="F21" s="35" t="n">
        <x:f>D21*E21</x:f>
        <x:v>570</x:v>
      </x:c>
    </x:row>
    <x:row r="22">
      <x:c r="A22" s="36" t="inlineStr">
        <x:is>
          <x:t xml:space="preserve">versch.</x:t>
        </x:is>
      </x:c>
      <x:c r="B22" s="36" t="inlineStr">
        <x:is>
          <x:t xml:space="preserve">Mandantenkommunikation, Telefonkonferenzen 2023-2026</x:t>
        </x:is>
      </x:c>
      <x:c r="C22" s="36" t="inlineStr">
        <x:is>
          <x:t xml:space="preserve">Dr. Hagelbrand-Wittlsbach / Kanzlei</x:t>
        </x:is>
      </x:c>
      <x:c r="D22" s="37" t="n">
        <x:v>4</x:v>
      </x:c>
      <x:c r="E22" s="38" t="n">
        <x:v>380</x:v>
      </x:c>
      <x:c r="F22" s="38" t="n">
        <x:f>D22*E22</x:f>
        <x:v>1520</x:v>
      </x:c>
    </x:row>
    <x:row r="23">
      <x:c r="A23" s="39" t="inlineStr">
        <x:is>
          <x:t xml:space="preserve">SUMME</x:t>
        </x:is>
      </x:c>
      <x:c r="B23" s="39" t="inlineStr">
        <x:is>
          <x:t xml:space="preserve"/>
        </x:is>
      </x:c>
      <x:c r="C23" s="39" t="inlineStr">
        <x:is>
          <x:t xml:space="preserve"/>
        </x:is>
      </x:c>
      <x:c r="D23" s="40" t="n">
        <x:f>SUM(D3:D22)</x:f>
        <x:v>47.5</x:v>
      </x:c>
      <x:c r="E23" s="39" t="inlineStr">
        <x:is>
          <x:t xml:space="preserve"/>
        </x:is>
      </x:c>
      <x:c r="F23" s="41" t="n">
        <x:f>SUM(F3:F22)</x:f>
        <x:v>18050</x:v>
      </x:c>
    </x:row>
    <x:row r="25">
      <x:c r="A25" s="30" t="str">
        <x:v>Interne Arbeitsfassung – Rechtsprechungsangaben vor Außenversand prüfen</x:v>
      </x:c>
      <x:c r="B25"/>
      <x:c r="C25"/>
      <x:c r="D25"/>
      <x:c r="E25"/>
      <x:c r="F25"/>
    </x:row>
  </x:sheetData>
  <x:mergeCells>
    <x:mergeCell ref="A1:F1"/>
    <x:mergeCell ref="A25:F25"/>
  </x:mergeCells>
  <x:pageMargins left="0.7" right="0.7" top="0.75" bottom="0.75" header="0.3" footer="0.3"/>
</x:worksheet>
</file>