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quity-Brid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0"/>
    </font>
  </fonts>
  <fills count="4">
    <fill>
      <patternFill/>
    </fill>
    <fill>
      <patternFill patternType="gray125"/>
    </fill>
    <fill>
      <patternFill patternType="solid">
        <fgColor rgb="001B474D"/>
        <bgColor rgb="001B474D"/>
      </patternFill>
    </fill>
    <fill>
      <patternFill patternType="solid">
        <fgColor rgb="00BCE2E7"/>
        <bgColor rgb="00BCE2E7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left" vertical="top" wrapText="1"/>
    </xf>
    <xf numFmtId="4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3" fillId="3" borderId="1" applyAlignment="1" pivotButton="0" quotePrefix="0" xfId="0">
      <alignment horizontal="left" vertical="top" wrapText="1"/>
    </xf>
    <xf numFmtId="0" fontId="3" fillId="3" borderId="1" applyAlignment="1" pivotButton="0" quotePrefix="0" xfId="0">
      <alignment horizontal="center" vertical="center"/>
    </xf>
    <xf numFmtId="4" fontId="3" fillId="3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G1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34" customWidth="1" min="2" max="2"/>
    <col width="16" customWidth="1" min="3" max="3"/>
    <col width="18" customWidth="1" min="4" max="4"/>
    <col width="32" customWidth="1" min="5" max="5"/>
    <col width="22" customWidth="1" min="6" max="6"/>
    <col width="28" customWidth="1" min="7" max="7"/>
  </cols>
  <sheetData>
    <row r="1" ht="18" customHeight="1"/>
    <row r="2" ht="40" customHeight="1">
      <c r="B2" s="1" t="inlineStr">
        <is>
          <t>Position</t>
        </is>
      </c>
      <c r="C2" s="1" t="inlineStr">
        <is>
          <t>Wert (Mio. EUR)</t>
        </is>
      </c>
      <c r="D2" s="1" t="inlineStr">
        <is>
          <t>Anpassung (Mio. EUR)</t>
        </is>
      </c>
      <c r="E2" s="1" t="inlineStr">
        <is>
          <t>Begruendung</t>
        </is>
      </c>
      <c r="F2" s="1" t="inlineStr">
        <is>
          <t>Quelle</t>
        </is>
      </c>
      <c r="G2" s="1" t="inlineStr">
        <is>
          <t>Anmerkung</t>
        </is>
      </c>
    </row>
    <row r="3">
      <c r="B3" s="2" t="inlineStr">
        <is>
          <t>Bereinigtes EBITDA 2024 (Basis Multiple)</t>
        </is>
      </c>
      <c r="C3" s="3" t="n">
        <v>15.15</v>
      </c>
      <c r="D3" s="4" t="inlineStr"/>
      <c r="E3" s="2" t="inlineStr">
        <is>
          <t>Nach VDD-Bereinigung; incl. Rinner-Herausloesungsabzug</t>
        </is>
      </c>
      <c r="F3" s="2" t="inlineStr">
        <is>
          <t>KPMG VDD 03.03.2026</t>
        </is>
      </c>
      <c r="G3" s="2" t="inlineStr">
        <is>
          <t>Verhandelt; Steinheim-Basis urspruengl. 14,8 Mio.</t>
        </is>
      </c>
    </row>
    <row r="4">
      <c r="B4" s="2" t="inlineStr">
        <is>
          <t>EV/EBITDA-Multiple (vereinbart)</t>
        </is>
      </c>
      <c r="C4" s="4" t="inlineStr">
        <is>
          <t>7,0x</t>
        </is>
      </c>
      <c r="D4" s="4" t="inlineStr"/>
      <c r="E4" s="2" t="inlineStr">
        <is>
          <t>Transaction Comparables Mid-Cap 2022-2025</t>
        </is>
      </c>
      <c r="F4" s="2" t="inlineStr">
        <is>
          <t>Valuaris Fairness Opinion 22.01.2026</t>
        </is>
      </c>
      <c r="G4" s="2" t="inlineStr">
        <is>
          <t>Bandbreite 6,7x-7,5x; 7,0x als Midpoint</t>
        </is>
      </c>
    </row>
    <row r="5">
      <c r="B5" s="2" t="inlineStr">
        <is>
          <t>Enterprise Value (Zwischensumme)</t>
        </is>
      </c>
      <c r="C5" s="4">
        <f>C3*C4</f>
        <v/>
      </c>
      <c r="D5" s="4" t="inlineStr"/>
      <c r="E5" s="2" t="inlineStr">
        <is>
          <t>Multiplikation bereinigtes EBITDA x Multiple</t>
        </is>
      </c>
      <c r="F5" s="2" t="inlineStr">
        <is>
          <t>Berechnung</t>
        </is>
      </c>
      <c r="G5" s="2" t="inlineStr">
        <is>
          <t>EV = 15,15 * 7,0 = 106,05 Mio. EUR</t>
        </is>
      </c>
    </row>
    <row r="6">
      <c r="B6" s="2" t="inlineStr">
        <is>
          <t>./.  Nettoverschuldung (31.12.2024)</t>
        </is>
      </c>
      <c r="C6" s="3" t="n">
        <v>-8.699999999999999</v>
      </c>
      <c r="D6" s="3" t="n">
        <v>-8.699999999999999</v>
      </c>
      <c r="E6" s="2" t="inlineStr">
        <is>
          <t>Bankverbindlichkeiten abzgl. Kasse; Locked-Box-Datum</t>
        </is>
      </c>
      <c r="F6" s="2" t="inlineStr">
        <is>
          <t>Abschluss BDO 31.12.2024</t>
        </is>
      </c>
      <c r="G6" s="2" t="inlineStr">
        <is>
          <t>Net Debt = Bankkredit 11,8 - Cash 3,1</t>
        </is>
      </c>
    </row>
    <row r="7">
      <c r="B7" s="2" t="inlineStr">
        <is>
          <t>./.  Pensionsrueckstellung-Gap (Indemnity-Pending)</t>
        </is>
      </c>
      <c r="C7" s="3" t="n">
        <v>-1.5</v>
      </c>
      <c r="D7" s="3" t="n">
        <v>-1.5</v>
      </c>
      <c r="E7" s="2" t="inlineStr">
        <is>
          <t>DBO 4,1 Mio. vs. HGB-Rueckstellung 2,6 Mio. = Delta 1,5 Mio.</t>
        </is>
      </c>
      <c r="F7" s="2" t="inlineStr">
        <is>
          <t>Actuarium GmbH Regensburg</t>
        </is>
      </c>
      <c r="G7" s="2" t="inlineStr">
        <is>
          <t>Kaufpreisminderung oder Indemnity; noch offen</t>
        </is>
      </c>
    </row>
    <row r="8">
      <c r="B8" s="2" t="inlineStr">
        <is>
          <t>./.  Rinner-Herausloesungsabzug (Carve-Out)</t>
        </is>
      </c>
      <c r="C8" s="3" t="n">
        <v>-4.2</v>
      </c>
      <c r="D8" s="3" t="n">
        <v>-4.2</v>
      </c>
      <c r="E8" s="2" t="inlineStr">
        <is>
          <t>Wert Rinner Praezisionsdrehteile GmbH an Annegret</t>
        </is>
      </c>
      <c r="F8" s="2" t="inlineStr">
        <is>
          <t>Valuaris (separates Gutachten)</t>
        </is>
      </c>
      <c r="G8" s="2" t="inlineStr">
        <is>
          <t>UR-Nr. 189/26; gleichzeitig mit Haupttransaktion</t>
        </is>
      </c>
    </row>
    <row r="9">
      <c r="B9" s="2" t="inlineStr">
        <is>
          <t>./.  Umwelt-Escrow (Passau I Altlast)</t>
        </is>
      </c>
      <c r="C9" s="3" t="n">
        <v>-0.5</v>
      </c>
      <c r="D9" s="3" t="n">
        <v>-0.5</v>
      </c>
      <c r="E9" s="2" t="inlineStr">
        <is>
          <t>Escrow-Einbehalt Altlast-Sanierung fuer 3 Jahre</t>
        </is>
      </c>
      <c r="F9" s="2" t="inlineStr">
        <is>
          <t>Environ Consult; SPA Kl.14.2</t>
        </is>
      </c>
      <c r="G9" s="2" t="inlineStr">
        <is>
          <t>Max. Indemnity 1,5 Mio.; Escrow-Anteil 500 TEUR</t>
        </is>
      </c>
    </row>
    <row r="10">
      <c r="B10" s="2" t="inlineStr">
        <is>
          <t>./.  Polen-Escrow (Schwarze Kasse)</t>
        </is>
      </c>
      <c r="C10" s="3" t="n">
        <v>-0.3</v>
      </c>
      <c r="D10" s="3" t="n">
        <v>-0.3</v>
      </c>
      <c r="E10" s="2" t="inlineStr">
        <is>
          <t>Escrow-Einbehalt Polen-Indemnity fuer 4 Jahre</t>
        </is>
      </c>
      <c r="F10" s="2" t="inlineStr">
        <is>
          <t>SPA Kl.14.3</t>
        </is>
      </c>
      <c r="G10" s="2" t="inlineStr">
        <is>
          <t>300 TEUR auf Treuhandkonto Commerzbank</t>
        </is>
      </c>
    </row>
    <row r="11">
      <c r="B11" s="2" t="inlineStr">
        <is>
          <t>+   Kasse und Kassen-Aequivalente (31.12.2024)</t>
        </is>
      </c>
      <c r="C11" s="3" t="n">
        <v>3.1</v>
      </c>
      <c r="D11" s="3" t="n">
        <v>3.1</v>
      </c>
      <c r="E11" s="2" t="inlineStr">
        <is>
          <t>Liquide Mittel als Bestandteil Equity Bridge</t>
        </is>
      </c>
      <c r="F11" s="2" t="inlineStr">
        <is>
          <t>Locked-Box-Konten BDO</t>
        </is>
      </c>
      <c r="G11" s="2" t="inlineStr">
        <is>
          <t>Nicht als Nettoverschuldungs-Offset einbezogen</t>
        </is>
      </c>
    </row>
    <row r="12">
      <c r="B12" s="5" t="inlineStr">
        <is>
          <t>Equity Value Gesamt (Basis Barkomponente)</t>
        </is>
      </c>
      <c r="C12" s="6">
        <f>SUM(C5:C11)</f>
        <v/>
      </c>
      <c r="D12" s="6" t="inlineStr"/>
      <c r="E12" s="5" t="inlineStr">
        <is>
          <t>Summe EV + alle Anpassungen</t>
        </is>
      </c>
      <c r="F12" s="5" t="inlineStr">
        <is>
          <t>Berechnung</t>
        </is>
      </c>
      <c r="G12" s="5" t="inlineStr">
        <is>
          <t>Barkaufpreis vor Earn-Out</t>
        </is>
      </c>
    </row>
    <row r="13">
      <c r="B13" s="2" t="inlineStr">
        <is>
          <t>Max. Earn-Out (GJ 2028, EBITDA-Hurdle 18 Mio.)</t>
        </is>
      </c>
      <c r="C13" s="3" t="n">
        <v>10</v>
      </c>
      <c r="D13" s="4" t="inlineStr"/>
      <c r="E13" s="2" t="inlineStr">
        <is>
          <t>Bedingte Komponente; Barwert geschaetzt 4,92 Mio.</t>
        </is>
      </c>
      <c r="F13" s="2" t="inlineStr">
        <is>
          <t>SPA Kl.12; Valuaris</t>
        </is>
      </c>
      <c r="G13" s="2" t="inlineStr">
        <is>
          <t>Pro rata linear ab Threshold 16,5 Mio. EUR</t>
        </is>
      </c>
    </row>
    <row r="14">
      <c r="B14" s="2" t="inlineStr">
        <is>
          <t>Earn-Out (Barwert, Eintrittswahrsch. 62 %, Abzins. 8 %)</t>
        </is>
      </c>
      <c r="C14" s="4">
        <f>C13*0.62/(1.08^3)</f>
        <v/>
      </c>
      <c r="D14" s="4" t="inlineStr"/>
      <c r="E14" s="2" t="inlineStr">
        <is>
          <t>Erwarteter Barwert Earn-Out</t>
        </is>
      </c>
      <c r="F14" s="2" t="inlineStr">
        <is>
          <t>Valuaris Bewertung 22.01.2026</t>
        </is>
      </c>
      <c r="G14" s="2" t="inlineStr">
        <is>
          <t>Unsichere Komponente; in Gesamtkaufpreis nicht summiert</t>
        </is>
      </c>
    </row>
    <row r="15">
      <c r="B15" s="5" t="inlineStr">
        <is>
          <t>BASISKAUFPREIS (Zahlung bei Closing)</t>
        </is>
      </c>
      <c r="C15" s="7" t="n">
        <v>85</v>
      </c>
      <c r="D15" s="6" t="inlineStr"/>
      <c r="E15" s="5" t="inlineStr">
        <is>
          <t>Verhandelter Barkaufpreis; abweichend von berechneter EV-Bruecke</t>
        </is>
      </c>
      <c r="F15" s="5" t="inlineStr">
        <is>
          <t>SPA Kl.3; Signing 15.05.2026</t>
        </is>
      </c>
      <c r="G15" s="5" t="inlineStr">
        <is>
          <t>Differenz EV-Bruecke vs. Basiskaufpreis: Verhandlungsergebnis</t>
        </is>
      </c>
    </row>
    <row r="16">
      <c r="B16" s="5" t="inlineStr">
        <is>
          <t>Gesamtzahlung inkl. max. Earn-Out</t>
        </is>
      </c>
      <c r="C16" s="6">
        <f>C15+C13</f>
        <v/>
      </c>
      <c r="D16" s="6" t="inlineStr"/>
      <c r="E16" s="5" t="inlineStr">
        <is>
          <t>Maximale Gesamtzahlung an Verkaeufer</t>
        </is>
      </c>
      <c r="F16" s="5" t="inlineStr">
        <is>
          <t>Berechnung</t>
        </is>
      </c>
      <c r="G16" s="5" t="inlineStr">
        <is>
          <t>Tritt nur ein, wenn EBITDA 2028 &gt;= 18 Mio.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2026-05-30T20:22:07Z</dcterms:created>
  <dcterms:modified xmlns:dcterms="http://purl.org/dc/terms/" xmlns:xsi="http://www.w3.org/2001/XMLSchema-instance" xsi:type="dcterms:W3CDTF">2026-05-30T20:22:07Z</dcterms:modified>
</cp:coreProperties>
</file>