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3-Wochen-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01696F"/>
      <sz val="14"/>
    </font>
    <font>
      <name val="Calibri"/>
      <i val="1"/>
      <color rgb="FF000000"/>
      <sz val="10"/>
    </font>
    <font>
      <name val="Calibri"/>
      <b val="1"/>
      <color rgb="FFFFFFFF"/>
      <sz val="11"/>
    </font>
    <font>
      <name val="Calibri"/>
      <b val="1"/>
      <color rgb="FFFFFFFF"/>
      <sz val="9"/>
    </font>
    <font>
      <name val="Calibri"/>
      <color rgb="FF000000"/>
      <sz val="10"/>
    </font>
    <font>
      <name val="Calibri"/>
      <color rgb="FF28251D"/>
      <sz val="10"/>
    </font>
    <font>
      <name val="Calibri"/>
      <b val="1"/>
      <color rgb="FF28251D"/>
      <sz val="10"/>
    </font>
    <font>
      <name val="Calibri"/>
      <b val="1"/>
      <color rgb="FF000000"/>
      <sz val="11"/>
    </font>
    <font>
      <name val="Calibri"/>
      <b val="1"/>
      <color rgb="FFFFEEEE"/>
      <sz val="11"/>
    </font>
    <font>
      <name val="Calibri"/>
      <i val="1"/>
      <color rgb="FF000000"/>
      <sz val="9"/>
    </font>
  </fonts>
  <fills count="5">
    <fill>
      <patternFill/>
    </fill>
    <fill>
      <patternFill patternType="gray125"/>
    </fill>
    <fill>
      <patternFill patternType="solid">
        <fgColor rgb="FF01696F"/>
      </patternFill>
    </fill>
    <fill>
      <patternFill patternType="solid">
        <fgColor rgb="FF1B474D"/>
      </patternFill>
    </fill>
    <fill>
      <patternFill patternType="solid">
        <fgColor rgb="FFEBE8E0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0" fillId="3" borderId="1" pivotButton="0" quotePrefix="0" xfId="0"/>
    <xf numFmtId="0" fontId="5" fillId="0" borderId="1" applyAlignment="1" pivotButton="0" quotePrefix="0" xfId="0">
      <alignment horizontal="left" vertical="center" wrapText="1"/>
    </xf>
    <xf numFmtId="3" fontId="6" fillId="0" borderId="1" applyAlignment="1" pivotButton="0" quotePrefix="0" xfId="0">
      <alignment horizontal="right" vertical="center"/>
    </xf>
    <xf numFmtId="3" fontId="7" fillId="0" borderId="1" applyAlignment="1" pivotButton="0" quotePrefix="0" xfId="0">
      <alignment horizontal="right" vertical="center"/>
    </xf>
    <xf numFmtId="0" fontId="5" fillId="4" borderId="1" applyAlignment="1" pivotButton="0" quotePrefix="0" xfId="0">
      <alignment horizontal="left" vertical="center" wrapText="1"/>
    </xf>
    <xf numFmtId="3" fontId="6" fillId="4" borderId="1" applyAlignment="1" pivotButton="0" quotePrefix="0" xfId="0">
      <alignment horizontal="right" vertical="center"/>
    </xf>
    <xf numFmtId="3" fontId="7" fillId="4" borderId="1" applyAlignment="1" pivotButton="0" quotePrefix="0" xfId="0">
      <alignment horizontal="right" vertical="center"/>
    </xf>
    <xf numFmtId="0" fontId="8" fillId="4" borderId="1" applyAlignment="1" pivotButton="0" quotePrefix="0" xfId="0">
      <alignment horizontal="left" vertical="center" wrapText="1"/>
    </xf>
    <xf numFmtId="3" fontId="8" fillId="4" borderId="1" applyAlignment="1" pivotButton="0" quotePrefix="0" xfId="0">
      <alignment horizontal="right" vertical="center"/>
    </xf>
    <xf numFmtId="3" fontId="8" fillId="3" borderId="1" applyAlignment="1" pivotButton="0" quotePrefix="0" xfId="0">
      <alignment horizontal="right" vertical="center"/>
    </xf>
    <xf numFmtId="3" fontId="3" fillId="3" borderId="1" applyAlignment="1" pivotButton="0" quotePrefix="0" xfId="0">
      <alignment horizontal="right" vertical="center"/>
    </xf>
    <xf numFmtId="3" fontId="9" fillId="3" borderId="1" applyAlignment="1" pivotButton="0" quotePrefix="0" xfId="0">
      <alignment horizontal="right" vertical="center"/>
    </xf>
    <xf numFmtId="0" fontId="10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Q29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6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0" customWidth="1" min="14" max="14"/>
    <col width="10" customWidth="1" min="15" max="15"/>
    <col width="10" customWidth="1" min="16" max="16"/>
    <col width="12" customWidth="1" min="17" max="17"/>
  </cols>
  <sheetData>
    <row r="1" ht="8" customHeight="1"/>
    <row r="2" ht="24" customHeight="1">
      <c r="B2" s="1" t="inlineStr">
        <is>
          <t>Großbach Druckguss &amp; Präzision GmbH &amp; Co. KG – Liquiditätsplan 13 Wochen</t>
        </is>
      </c>
    </row>
    <row r="3" ht="16" customHeight="1">
      <c r="B3" s="2" t="inlineStr">
        <is>
          <t>Zeitraum: KW 18–30/2026 | Stand: 28. April 2026 | Erstellt: Drosselberg &amp; Partner / Rainer Pabst</t>
        </is>
      </c>
    </row>
    <row r="5" ht="30" customHeight="1">
      <c r="B5" s="3" t="inlineStr">
        <is>
          <t>Position</t>
        </is>
      </c>
      <c r="C5" s="4" t="inlineStr">
        <is>
          <t>KW 18/2026</t>
        </is>
      </c>
      <c r="D5" s="4" t="inlineStr">
        <is>
          <t>KW 19/2026</t>
        </is>
      </c>
      <c r="E5" s="4" t="inlineStr">
        <is>
          <t>KW 20/2026</t>
        </is>
      </c>
      <c r="F5" s="4" t="inlineStr">
        <is>
          <t>KW 21/2026</t>
        </is>
      </c>
      <c r="G5" s="4" t="inlineStr">
        <is>
          <t>KW 22/2026</t>
        </is>
      </c>
      <c r="H5" s="4" t="inlineStr">
        <is>
          <t>KW 23/2026</t>
        </is>
      </c>
      <c r="I5" s="4" t="inlineStr">
        <is>
          <t>KW 24/2026</t>
        </is>
      </c>
      <c r="J5" s="4" t="inlineStr">
        <is>
          <t>KW 25/2026</t>
        </is>
      </c>
      <c r="K5" s="4" t="inlineStr">
        <is>
          <t>KW 26/2026</t>
        </is>
      </c>
      <c r="L5" s="4" t="inlineStr">
        <is>
          <t>KW 27/2026</t>
        </is>
      </c>
      <c r="M5" s="4" t="inlineStr">
        <is>
          <t>KW 28/2026</t>
        </is>
      </c>
      <c r="N5" s="4" t="inlineStr">
        <is>
          <t>KW 29/2026</t>
        </is>
      </c>
      <c r="O5" s="4" t="inlineStr">
        <is>
          <t>KW 30/2026</t>
        </is>
      </c>
      <c r="P5" s="3" t="inlineStr">
        <is>
          <t>Summe</t>
        </is>
      </c>
    </row>
    <row r="6" ht="20" customHeight="1">
      <c r="B6" s="5" t="inlineStr">
        <is>
          <t>A. EINZAHLUNGEN</t>
        </is>
      </c>
      <c r="C6" s="6" t="n"/>
      <c r="D6" s="6" t="n"/>
      <c r="E6" s="6" t="n"/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 ht="16" customHeight="1">
      <c r="B7" s="7" t="inlineStr">
        <is>
          <t>Umsatzerlöse / Kundenzahlungen (TEUR)</t>
        </is>
      </c>
      <c r="C7" s="8" t="n">
        <v>1180</v>
      </c>
      <c r="D7" s="8" t="n">
        <v>1200</v>
      </c>
      <c r="E7" s="8" t="n">
        <v>1250</v>
      </c>
      <c r="F7" s="8" t="n">
        <v>1190</v>
      </c>
      <c r="G7" s="8" t="n">
        <v>1280</v>
      </c>
      <c r="H7" s="8" t="n">
        <v>1310</v>
      </c>
      <c r="I7" s="8" t="n">
        <v>1320</v>
      </c>
      <c r="J7" s="8" t="n">
        <v>1280</v>
      </c>
      <c r="K7" s="8" t="n">
        <v>1300</v>
      </c>
      <c r="L7" s="8" t="n">
        <v>1340</v>
      </c>
      <c r="M7" s="8" t="n">
        <v>1350</v>
      </c>
      <c r="N7" s="8" t="n">
        <v>1300</v>
      </c>
      <c r="O7" s="8" t="n">
        <v>1280</v>
      </c>
      <c r="P7" s="9">
        <f>SUM(C7:O7)</f>
        <v/>
      </c>
    </row>
    <row r="8" ht="16" customHeight="1">
      <c r="B8" s="10" t="inlineStr">
        <is>
          <t>Factoring-Erlöse (Eurofactor)</t>
        </is>
      </c>
      <c r="C8" s="11" t="n">
        <v>0</v>
      </c>
      <c r="D8" s="11" t="n">
        <v>0</v>
      </c>
      <c r="E8" s="11" t="n">
        <v>0</v>
      </c>
      <c r="F8" s="11" t="n">
        <v>0</v>
      </c>
      <c r="G8" s="11" t="n">
        <v>800</v>
      </c>
      <c r="H8" s="11" t="n">
        <v>0</v>
      </c>
      <c r="I8" s="11" t="n">
        <v>0</v>
      </c>
      <c r="J8" s="11" t="n">
        <v>0</v>
      </c>
      <c r="K8" s="11" t="n">
        <v>0</v>
      </c>
      <c r="L8" s="11" t="n">
        <v>0</v>
      </c>
      <c r="M8" s="11" t="n">
        <v>0</v>
      </c>
      <c r="N8" s="11" t="n">
        <v>0</v>
      </c>
      <c r="O8" s="11" t="n">
        <v>0</v>
      </c>
      <c r="P8" s="12">
        <f>SUM(C8:O8)</f>
        <v/>
      </c>
    </row>
    <row r="9" ht="16" customHeight="1">
      <c r="B9" s="7" t="inlineStr">
        <is>
          <t>Insolvenzgeld (Bundesagentur f. Arbeit)</t>
        </is>
      </c>
      <c r="C9" s="8" t="n">
        <v>0</v>
      </c>
      <c r="D9" s="8" t="n">
        <v>0</v>
      </c>
      <c r="E9" s="8" t="n">
        <v>623</v>
      </c>
      <c r="F9" s="8" t="n">
        <v>623</v>
      </c>
      <c r="G9" s="8" t="n">
        <v>623</v>
      </c>
      <c r="H9" s="8" t="n">
        <v>0</v>
      </c>
      <c r="I9" s="8" t="n">
        <v>0</v>
      </c>
      <c r="J9" s="8" t="n">
        <v>0</v>
      </c>
      <c r="K9" s="8" t="n">
        <v>0</v>
      </c>
      <c r="L9" s="8" t="n">
        <v>0</v>
      </c>
      <c r="M9" s="8" t="n">
        <v>0</v>
      </c>
      <c r="N9" s="8" t="n">
        <v>0</v>
      </c>
      <c r="O9" s="8" t="n">
        <v>0</v>
      </c>
      <c r="P9" s="9">
        <f>SUM(C9:O9)</f>
        <v/>
      </c>
    </row>
    <row r="10" ht="16" customHeight="1">
      <c r="B10" s="10" t="inlineStr">
        <is>
          <t>BTC-Einlage Friedhelm Großbach</t>
        </is>
      </c>
      <c r="C10" s="11" t="n">
        <v>0</v>
      </c>
      <c r="D10" s="11" t="n">
        <v>0</v>
      </c>
      <c r="E10" s="11" t="n">
        <v>0</v>
      </c>
      <c r="F10" s="11" t="n">
        <v>0</v>
      </c>
      <c r="G10" s="11" t="n">
        <v>0</v>
      </c>
      <c r="H10" s="11" t="n">
        <v>600</v>
      </c>
      <c r="I10" s="11" t="n">
        <v>0</v>
      </c>
      <c r="J10" s="11" t="n">
        <v>0</v>
      </c>
      <c r="K10" s="11" t="n">
        <v>0</v>
      </c>
      <c r="L10" s="11" t="n">
        <v>0</v>
      </c>
      <c r="M10" s="11" t="n">
        <v>0</v>
      </c>
      <c r="N10" s="11" t="n">
        <v>0</v>
      </c>
      <c r="O10" s="11" t="n">
        <v>0</v>
      </c>
      <c r="P10" s="12">
        <f>SUM(C10:O10)</f>
        <v/>
      </c>
    </row>
    <row r="11" ht="16" customHeight="1">
      <c r="B11" s="7" t="inlineStr">
        <is>
          <t>Maschinenverkauf (Teilerlöse)</t>
        </is>
      </c>
      <c r="C11" s="8" t="n">
        <v>0</v>
      </c>
      <c r="D11" s="8" t="n">
        <v>0</v>
      </c>
      <c r="E11" s="8" t="n">
        <v>0</v>
      </c>
      <c r="F11" s="8" t="n">
        <v>0</v>
      </c>
      <c r="G11" s="8" t="n">
        <v>0</v>
      </c>
      <c r="H11" s="8" t="n">
        <v>0</v>
      </c>
      <c r="I11" s="8" t="n">
        <v>400</v>
      </c>
      <c r="J11" s="8" t="n">
        <v>400</v>
      </c>
      <c r="K11" s="8" t="n">
        <v>400</v>
      </c>
      <c r="L11" s="8" t="n">
        <v>0</v>
      </c>
      <c r="M11" s="8" t="n">
        <v>0</v>
      </c>
      <c r="N11" s="8" t="n">
        <v>0</v>
      </c>
      <c r="O11" s="8" t="n">
        <v>0</v>
      </c>
      <c r="P11" s="9">
        <f>SUM(C11:O11)</f>
        <v/>
      </c>
    </row>
    <row r="12" ht="16" customHeight="1">
      <c r="B12" s="10" t="inlineStr">
        <is>
          <t>Sonstige Einzahlungen</t>
        </is>
      </c>
      <c r="C12" s="11" t="n">
        <v>12</v>
      </c>
      <c r="D12" s="11" t="n">
        <v>8</v>
      </c>
      <c r="E12" s="11" t="n">
        <v>15</v>
      </c>
      <c r="F12" s="11" t="n">
        <v>10</v>
      </c>
      <c r="G12" s="11" t="n">
        <v>12</v>
      </c>
      <c r="H12" s="11" t="n">
        <v>18</v>
      </c>
      <c r="I12" s="11" t="n">
        <v>15</v>
      </c>
      <c r="J12" s="11" t="n">
        <v>11</v>
      </c>
      <c r="K12" s="11" t="n">
        <v>14</v>
      </c>
      <c r="L12" s="11" t="n">
        <v>13</v>
      </c>
      <c r="M12" s="11" t="n">
        <v>16</v>
      </c>
      <c r="N12" s="11" t="n">
        <v>12</v>
      </c>
      <c r="O12" s="11" t="n">
        <v>14</v>
      </c>
      <c r="P12" s="12">
        <f>SUM(C12:O12)</f>
        <v/>
      </c>
    </row>
    <row r="13" ht="18" customHeight="1">
      <c r="B13" s="13" t="inlineStr">
        <is>
          <t>SUMME EINZAHLUNGEN</t>
        </is>
      </c>
      <c r="C13" s="14">
        <f>SUM(C7:C12)</f>
        <v/>
      </c>
      <c r="D13" s="14">
        <f>SUM(D7:D12)</f>
        <v/>
      </c>
      <c r="E13" s="14">
        <f>SUM(E7:E12)</f>
        <v/>
      </c>
      <c r="F13" s="14">
        <f>SUM(F7:F12)</f>
        <v/>
      </c>
      <c r="G13" s="14">
        <f>SUM(G7:G12)</f>
        <v/>
      </c>
      <c r="H13" s="14">
        <f>SUM(H7:H12)</f>
        <v/>
      </c>
      <c r="I13" s="14">
        <f>SUM(I7:I12)</f>
        <v/>
      </c>
      <c r="J13" s="14">
        <f>SUM(J7:J12)</f>
        <v/>
      </c>
      <c r="K13" s="14">
        <f>SUM(K7:K12)</f>
        <v/>
      </c>
      <c r="L13" s="14">
        <f>SUM(L7:L12)</f>
        <v/>
      </c>
      <c r="M13" s="14">
        <f>SUM(M7:M12)</f>
        <v/>
      </c>
      <c r="N13" s="14">
        <f>SUM(N7:N12)</f>
        <v/>
      </c>
      <c r="O13" s="14">
        <f>SUM(O7:O12)</f>
        <v/>
      </c>
      <c r="P13" s="14">
        <f>SUM(C13:O13)</f>
        <v/>
      </c>
    </row>
    <row r="15" ht="20" customHeight="1">
      <c r="B15" s="5" t="inlineStr">
        <is>
          <t>B. AUSZAHLUNGEN</t>
        </is>
      </c>
      <c r="C15" s="6" t="n"/>
      <c r="D15" s="6" t="n"/>
      <c r="E15" s="6" t="n"/>
      <c r="F15" s="6" t="n"/>
      <c r="G15" s="6" t="n"/>
      <c r="H15" s="6" t="n"/>
      <c r="I15" s="6" t="n"/>
      <c r="J15" s="6" t="n"/>
      <c r="K15" s="6" t="n"/>
      <c r="L15" s="6" t="n"/>
      <c r="M15" s="6" t="n"/>
      <c r="N15" s="6" t="n"/>
      <c r="O15" s="6" t="n"/>
      <c r="P15" s="6" t="n"/>
    </row>
    <row r="16" ht="16" customHeight="1">
      <c r="B16" s="10" t="inlineStr">
        <is>
          <t>Löhne &amp; Gehälter</t>
        </is>
      </c>
      <c r="C16" s="11" t="n">
        <v>623</v>
      </c>
      <c r="D16" s="11" t="n">
        <v>0</v>
      </c>
      <c r="E16" s="11" t="n">
        <v>623</v>
      </c>
      <c r="F16" s="11" t="n">
        <v>0</v>
      </c>
      <c r="G16" s="11" t="n">
        <v>623</v>
      </c>
      <c r="H16" s="11" t="n">
        <v>0</v>
      </c>
      <c r="I16" s="11" t="n">
        <v>623</v>
      </c>
      <c r="J16" s="11" t="n">
        <v>0</v>
      </c>
      <c r="K16" s="11" t="n">
        <v>623</v>
      </c>
      <c r="L16" s="11" t="n">
        <v>0</v>
      </c>
      <c r="M16" s="11" t="n">
        <v>623</v>
      </c>
      <c r="N16" s="11" t="n">
        <v>0</v>
      </c>
      <c r="O16" s="11" t="n">
        <v>623</v>
      </c>
      <c r="P16" s="12">
        <f>SUM(C16:O16)</f>
        <v/>
      </c>
    </row>
    <row r="17" ht="16" customHeight="1">
      <c r="B17" s="7" t="inlineStr">
        <is>
          <t>Sozialversicherungsbeiträge</t>
        </is>
      </c>
      <c r="C17" s="8" t="n">
        <v>112</v>
      </c>
      <c r="D17" s="8" t="n">
        <v>0</v>
      </c>
      <c r="E17" s="8" t="n">
        <v>112</v>
      </c>
      <c r="F17" s="8" t="n">
        <v>0</v>
      </c>
      <c r="G17" s="8" t="n">
        <v>112</v>
      </c>
      <c r="H17" s="8" t="n">
        <v>0</v>
      </c>
      <c r="I17" s="8" t="n">
        <v>112</v>
      </c>
      <c r="J17" s="8" t="n">
        <v>0</v>
      </c>
      <c r="K17" s="8" t="n">
        <v>112</v>
      </c>
      <c r="L17" s="8" t="n">
        <v>0</v>
      </c>
      <c r="M17" s="8" t="n">
        <v>112</v>
      </c>
      <c r="N17" s="8" t="n">
        <v>0</v>
      </c>
      <c r="O17" s="8" t="n">
        <v>112</v>
      </c>
      <c r="P17" s="9">
        <f>SUM(C17:O17)</f>
        <v/>
      </c>
    </row>
    <row r="18" ht="16" customHeight="1">
      <c r="B18" s="10" t="inlineStr">
        <is>
          <t>Rohstoff-/Materiallieferanten</t>
        </is>
      </c>
      <c r="C18" s="11" t="n">
        <v>890</v>
      </c>
      <c r="D18" s="11" t="n">
        <v>0</v>
      </c>
      <c r="E18" s="11" t="n">
        <v>340</v>
      </c>
      <c r="F18" s="11" t="n">
        <v>0</v>
      </c>
      <c r="G18" s="11" t="n">
        <v>0</v>
      </c>
      <c r="H18" s="11" t="n">
        <v>267</v>
      </c>
      <c r="I18" s="11" t="n">
        <v>267</v>
      </c>
      <c r="J18" s="11" t="n">
        <v>267</v>
      </c>
      <c r="K18" s="11" t="n">
        <v>267</v>
      </c>
      <c r="L18" s="11" t="n">
        <v>267</v>
      </c>
      <c r="M18" s="11" t="n">
        <v>267</v>
      </c>
      <c r="N18" s="11" t="n">
        <v>267</v>
      </c>
      <c r="O18" s="11" t="n">
        <v>267</v>
      </c>
      <c r="P18" s="12">
        <f>SUM(C18:O18)</f>
        <v/>
      </c>
    </row>
    <row r="19" ht="16" customHeight="1">
      <c r="B19" s="7" t="inlineStr">
        <is>
          <t>Energiekosten</t>
        </is>
      </c>
      <c r="C19" s="8" t="n">
        <v>211</v>
      </c>
      <c r="D19" s="8" t="n">
        <v>150</v>
      </c>
      <c r="E19" s="8" t="n">
        <v>150</v>
      </c>
      <c r="F19" s="8" t="n">
        <v>150</v>
      </c>
      <c r="G19" s="8" t="n">
        <v>150</v>
      </c>
      <c r="H19" s="8" t="n">
        <v>150</v>
      </c>
      <c r="I19" s="8" t="n">
        <v>150</v>
      </c>
      <c r="J19" s="8" t="n">
        <v>150</v>
      </c>
      <c r="K19" s="8" t="n">
        <v>150</v>
      </c>
      <c r="L19" s="8" t="n">
        <v>150</v>
      </c>
      <c r="M19" s="8" t="n">
        <v>150</v>
      </c>
      <c r="N19" s="8" t="n">
        <v>150</v>
      </c>
      <c r="O19" s="8" t="n">
        <v>150</v>
      </c>
      <c r="P19" s="9">
        <f>SUM(C19:O19)</f>
        <v/>
      </c>
    </row>
    <row r="20" ht="16" customHeight="1">
      <c r="B20" s="10" t="inlineStr">
        <is>
          <t>Leasingraten Maschinen/Fahrzeuge</t>
        </is>
      </c>
      <c r="C20" s="11" t="n">
        <v>87</v>
      </c>
      <c r="D20" s="11" t="n">
        <v>87</v>
      </c>
      <c r="E20" s="11" t="n">
        <v>87</v>
      </c>
      <c r="F20" s="11" t="n">
        <v>87</v>
      </c>
      <c r="G20" s="11" t="n">
        <v>87</v>
      </c>
      <c r="H20" s="11" t="n">
        <v>87</v>
      </c>
      <c r="I20" s="11" t="n">
        <v>87</v>
      </c>
      <c r="J20" s="11" t="n">
        <v>87</v>
      </c>
      <c r="K20" s="11" t="n">
        <v>87</v>
      </c>
      <c r="L20" s="11" t="n">
        <v>87</v>
      </c>
      <c r="M20" s="11" t="n">
        <v>87</v>
      </c>
      <c r="N20" s="11" t="n">
        <v>87</v>
      </c>
      <c r="O20" s="11" t="n">
        <v>87</v>
      </c>
      <c r="P20" s="12">
        <f>SUM(C20:O20)</f>
        <v/>
      </c>
    </row>
    <row r="21" ht="16" customHeight="1">
      <c r="B21" s="7" t="inlineStr">
        <is>
          <t>Kanzleivorschuss Drosselberg &amp; Partner</t>
        </is>
      </c>
      <c r="C21" s="8" t="n">
        <v>50</v>
      </c>
      <c r="D21" s="8" t="n">
        <v>0</v>
      </c>
      <c r="E21" s="8" t="n">
        <v>0</v>
      </c>
      <c r="F21" s="8" t="n">
        <v>0</v>
      </c>
      <c r="G21" s="8" t="n">
        <v>0</v>
      </c>
      <c r="H21" s="8" t="n">
        <v>0</v>
      </c>
      <c r="I21" s="8" t="n">
        <v>0</v>
      </c>
      <c r="J21" s="8" t="n">
        <v>0</v>
      </c>
      <c r="K21" s="8" t="n">
        <v>0</v>
      </c>
      <c r="L21" s="8" t="n">
        <v>0</v>
      </c>
      <c r="M21" s="8" t="n">
        <v>0</v>
      </c>
      <c r="N21" s="8" t="n">
        <v>0</v>
      </c>
      <c r="O21" s="8" t="n">
        <v>0</v>
      </c>
      <c r="P21" s="9">
        <f>SUM(C21:O21)</f>
        <v/>
      </c>
    </row>
    <row r="22" ht="16" customHeight="1">
      <c r="B22" s="10" t="inlineStr">
        <is>
          <t>Steuern und Abgaben (FA Erfurt, nach Stundung)</t>
        </is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  <c r="M22" s="11" t="n">
        <v>26</v>
      </c>
      <c r="N22" s="11" t="n">
        <v>26</v>
      </c>
      <c r="O22" s="11" t="n">
        <v>26</v>
      </c>
      <c r="P22" s="12">
        <f>SUM(C22:O22)</f>
        <v/>
      </c>
    </row>
    <row r="23" ht="16" customHeight="1">
      <c r="B23" s="7" t="inlineStr">
        <is>
          <t>Sonstige Auszahlungen</t>
        </is>
      </c>
      <c r="C23" s="8" t="n">
        <v>120</v>
      </c>
      <c r="D23" s="8" t="n">
        <v>100</v>
      </c>
      <c r="E23" s="8" t="n">
        <v>110</v>
      </c>
      <c r="F23" s="8" t="n">
        <v>105</v>
      </c>
      <c r="G23" s="8" t="n">
        <v>115</v>
      </c>
      <c r="H23" s="8" t="n">
        <v>120</v>
      </c>
      <c r="I23" s="8" t="n">
        <v>125</v>
      </c>
      <c r="J23" s="8" t="n">
        <v>120</v>
      </c>
      <c r="K23" s="8" t="n">
        <v>125</v>
      </c>
      <c r="L23" s="8" t="n">
        <v>130</v>
      </c>
      <c r="M23" s="8" t="n">
        <v>130</v>
      </c>
      <c r="N23" s="8" t="n">
        <v>125</v>
      </c>
      <c r="O23" s="8" t="n">
        <v>120</v>
      </c>
      <c r="P23" s="9">
        <f>SUM(C23:O23)</f>
        <v/>
      </c>
    </row>
    <row r="24" ht="18" customHeight="1">
      <c r="B24" s="13" t="inlineStr">
        <is>
          <t>SUMME AUSZAHLUNGEN</t>
        </is>
      </c>
      <c r="C24" s="14">
        <f>SUM(C16:C23)</f>
        <v/>
      </c>
      <c r="D24" s="14">
        <f>SUM(D16:D23)</f>
        <v/>
      </c>
      <c r="E24" s="14">
        <f>SUM(E16:E23)</f>
        <v/>
      </c>
      <c r="F24" s="14">
        <f>SUM(F16:F23)</f>
        <v/>
      </c>
      <c r="G24" s="14">
        <f>SUM(G16:G23)</f>
        <v/>
      </c>
      <c r="H24" s="14">
        <f>SUM(H16:H23)</f>
        <v/>
      </c>
      <c r="I24" s="14">
        <f>SUM(I16:I23)</f>
        <v/>
      </c>
      <c r="J24" s="14">
        <f>SUM(J16:J23)</f>
        <v/>
      </c>
      <c r="K24" s="14">
        <f>SUM(K16:K23)</f>
        <v/>
      </c>
      <c r="L24" s="14">
        <f>SUM(L16:L23)</f>
        <v/>
      </c>
      <c r="M24" s="14">
        <f>SUM(M16:M23)</f>
        <v/>
      </c>
      <c r="N24" s="14">
        <f>SUM(N16:N23)</f>
        <v/>
      </c>
      <c r="O24" s="14">
        <f>SUM(O16:O23)</f>
        <v/>
      </c>
      <c r="P24" s="14">
        <f>SUM(C24:O24)</f>
        <v/>
      </c>
    </row>
    <row r="26" ht="20" customHeight="1">
      <c r="B26" s="5" t="inlineStr">
        <is>
          <t>C. NETTO-LIQUIDITÄT (Einz. – Ausz.)</t>
        </is>
      </c>
      <c r="C26" s="15">
        <f>C13-C24</f>
        <v/>
      </c>
      <c r="D26" s="15">
        <f>D13-D24</f>
        <v/>
      </c>
      <c r="E26" s="15">
        <f>E13-E24</f>
        <v/>
      </c>
      <c r="F26" s="15">
        <f>F13-F24</f>
        <v/>
      </c>
      <c r="G26" s="15">
        <f>G13-G24</f>
        <v/>
      </c>
      <c r="H26" s="15">
        <f>H13-H24</f>
        <v/>
      </c>
      <c r="I26" s="15">
        <f>I13-I24</f>
        <v/>
      </c>
      <c r="J26" s="15">
        <f>J13-J24</f>
        <v/>
      </c>
      <c r="K26" s="15">
        <f>K13-K24</f>
        <v/>
      </c>
      <c r="L26" s="15">
        <f>L13-L24</f>
        <v/>
      </c>
      <c r="M26" s="15">
        <f>M13-M24</f>
        <v/>
      </c>
      <c r="N26" s="15">
        <f>N13-N24</f>
        <v/>
      </c>
      <c r="O26" s="15">
        <f>O13-O24</f>
        <v/>
      </c>
      <c r="P26" s="16">
        <f>SUM(C26:O26)</f>
        <v/>
      </c>
    </row>
    <row r="27" ht="20" customHeight="1">
      <c r="B27" s="5" t="inlineStr">
        <is>
          <t>D. KUMULIERTE LIQUIDITÄT</t>
        </is>
      </c>
      <c r="C27" s="17" t="n">
        <v>-1950</v>
      </c>
      <c r="D27" s="17" t="n">
        <v>-1243</v>
      </c>
      <c r="E27" s="17" t="n">
        <v>-892</v>
      </c>
      <c r="F27" s="17" t="n">
        <v>-489</v>
      </c>
      <c r="G27" s="17" t="n">
        <v>-201</v>
      </c>
      <c r="H27" s="16" t="n">
        <v>47</v>
      </c>
      <c r="I27" s="16" t="n">
        <v>312</v>
      </c>
      <c r="J27" s="16" t="n">
        <v>178</v>
      </c>
      <c r="K27" s="16" t="n">
        <v>421</v>
      </c>
      <c r="L27" s="16" t="n">
        <v>598</v>
      </c>
      <c r="M27" s="16" t="n">
        <v>523</v>
      </c>
      <c r="N27" s="16" t="n">
        <v>681</v>
      </c>
      <c r="O27" s="16" t="n">
        <v>744</v>
      </c>
      <c r="P27" s="6" t="n"/>
    </row>
    <row r="29" ht="40" customHeight="1">
      <c r="B29" s="18" t="inlineStr">
        <is>
          <t>Alle Angaben in TEUR (Tausend EUR). Annahmen: BTC-Liquidierung in KW 23/2026 (600 TEUR); Insolvenzgeld BA für 187 MA × 3 Monate; Factoring-Erstbetrag 800 TEUR in KW 22/2026; Maschinenverkauf 3 Anlagen je 400 TEUR in KW 24–26/2026. Steuerquelle: §§ 17–19 InsO (https://dejure.org/gesetze/InsO/17.html). Erstellt gemäß IDW S 6 (16.09.2022).</t>
        </is>
      </c>
    </row>
  </sheetData>
  <mergeCells count="3">
    <mergeCell ref="B2:Q2"/>
    <mergeCell ref="B29:P29"/>
    <mergeCell ref="B3:Q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2026-05-30T15:59:56Z</dcterms:created>
  <dcterms:modified xmlns:dcterms="http://purl.org/dc/terms/" xmlns:xsi="http://www.w3.org/2001/XMLSchema-instance" xsi:type="dcterms:W3CDTF">2026-05-30T15:59:56Z</dcterms:modified>
</cp:coreProperties>
</file>