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ewertungstableau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#,##0.0"/>
  </numFmts>
  <fonts count="5">
    <font>
      <name val="Calibri"/>
      <family val="2"/>
      <color theme="1"/>
      <sz val="11"/>
      <scheme val="minor"/>
    </font>
    <font>
      <name val="Calibri"/>
      <b val="1"/>
      <color rgb="FF28251D"/>
      <sz val="14"/>
    </font>
    <font>
      <name val="Calibri"/>
      <b val="1"/>
      <color rgb="FFFFFFFF"/>
      <sz val="11"/>
    </font>
    <font>
      <name val="Calibri"/>
      <color rgb="FF28251D"/>
      <sz val="10.5"/>
    </font>
    <font>
      <name val="Calibri"/>
      <b val="1"/>
      <color rgb="FF28251D"/>
      <sz val="10.5"/>
    </font>
  </fonts>
  <fills count="5">
    <fill>
      <patternFill/>
    </fill>
    <fill>
      <patternFill patternType="gray125"/>
    </fill>
    <fill>
      <patternFill patternType="solid">
        <fgColor rgb="FF01696F"/>
      </patternFill>
    </fill>
    <fill>
      <patternFill patternType="solid">
        <fgColor rgb="FFF7F6F2"/>
      </patternFill>
    </fill>
    <fill>
      <patternFill patternType="solid">
        <fgColor rgb="FFFBFBF9"/>
      </patternFill>
    </fill>
  </fills>
  <borders count="2">
    <border>
      <left/>
      <right/>
      <top/>
      <bottom/>
      <diagonal/>
    </border>
    <border>
      <left style="thin">
        <color rgb="FFD4D1CA"/>
      </left>
      <right style="thin">
        <color rgb="FFD4D1CA"/>
      </right>
      <top style="thin">
        <color rgb="FFD4D1CA"/>
      </top>
      <bottom style="thin">
        <color rgb="FFD4D1CA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applyAlignment="1" pivotButton="0" quotePrefix="0" xfId="0">
      <alignment horizontal="left" vertical="center"/>
    </xf>
    <xf numFmtId="0" fontId="2" fillId="2" borderId="1" applyAlignment="1" pivotButton="0" quotePrefix="0" xfId="0">
      <alignment horizontal="center" vertical="center" wrapText="1"/>
    </xf>
    <xf numFmtId="0" fontId="3" fillId="3" borderId="1" applyAlignment="1" pivotButton="0" quotePrefix="0" xfId="0">
      <alignment horizontal="left" vertical="top" wrapText="1"/>
    </xf>
    <xf numFmtId="0" fontId="3" fillId="3" borderId="1" applyAlignment="1" pivotButton="0" quotePrefix="0" xfId="0">
      <alignment horizontal="center" vertical="top" wrapText="1"/>
    </xf>
    <xf numFmtId="3" fontId="4" fillId="3" borderId="1" applyAlignment="1" pivotButton="0" quotePrefix="0" xfId="0">
      <alignment horizontal="center" vertical="top"/>
    </xf>
    <xf numFmtId="0" fontId="4" fillId="3" borderId="1" applyAlignment="1" pivotButton="0" quotePrefix="0" xfId="0">
      <alignment horizontal="center" vertical="top"/>
    </xf>
    <xf numFmtId="0" fontId="3" fillId="4" borderId="1" applyAlignment="1" pivotButton="0" quotePrefix="0" xfId="0">
      <alignment horizontal="left" vertical="top" wrapText="1"/>
    </xf>
    <xf numFmtId="0" fontId="3" fillId="4" borderId="1" applyAlignment="1" pivotButton="0" quotePrefix="0" xfId="0">
      <alignment horizontal="center" vertical="top" wrapText="1"/>
    </xf>
    <xf numFmtId="3" fontId="4" fillId="4" borderId="1" applyAlignment="1" pivotButton="0" quotePrefix="0" xfId="0">
      <alignment horizontal="center" vertical="top"/>
    </xf>
    <xf numFmtId="0" fontId="4" fillId="4" borderId="1" applyAlignment="1" pivotButton="0" quotePrefix="0" xfId="0">
      <alignment horizontal="center" vertical="top"/>
    </xf>
    <xf numFmtId="0" fontId="2" fillId="2" borderId="1" pivotButton="0" quotePrefix="0" xfId="0"/>
    <xf numFmtId="164" fontId="2" fillId="2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J11"/>
  <sheetViews>
    <sheetView workbookViewId="0">
      <selection activeCell="A1" sqref="A1"/>
    </sheetView>
  </sheetViews>
  <sheetFormatPr baseColWidth="8" defaultRowHeight="15"/>
  <cols>
    <col width="3" customWidth="1" min="1" max="1"/>
    <col width="22" customWidth="1" min="2" max="2"/>
    <col width="12" customWidth="1" min="3" max="3"/>
    <col width="14" customWidth="1" min="4" max="4"/>
    <col width="12" customWidth="1" min="5" max="5"/>
    <col width="14" customWidth="1" min="6" max="6"/>
    <col width="11" customWidth="1" min="7" max="7"/>
    <col width="14" customWidth="1" min="8" max="8"/>
    <col width="10" customWidth="1" min="9" max="9"/>
    <col width="28" customWidth="1" min="10" max="10"/>
  </cols>
  <sheetData>
    <row r="1" ht="8" customHeight="1"/>
    <row r="2" ht="28" customHeight="1">
      <c r="B2" s="1" t="inlineStr">
        <is>
          <t>Bewertungstableau — Übung Fortgeschrittene SS 2026 | Lehrstuhl Pohlmann-Wittfeldt</t>
        </is>
      </c>
    </row>
    <row r="3" ht="8" customHeight="1"/>
    <row r="4" ht="36" customHeight="1">
      <c r="B4" s="2" t="inlineStr">
        <is>
          <t>Klausurant</t>
        </is>
      </c>
      <c r="C4" s="2" t="inlineStr">
        <is>
          <t>Aufbau (0–5)</t>
        </is>
      </c>
      <c r="D4" s="2" t="inlineStr">
        <is>
          <t>Subsumtion (0–8)</t>
        </is>
      </c>
      <c r="E4" s="2" t="inlineStr">
        <is>
          <t>Streitstand (0–4)</t>
        </is>
      </c>
      <c r="F4" s="2" t="inlineStr">
        <is>
          <t>Gutachtenstil (0–3)</t>
        </is>
      </c>
      <c r="G4" s="2" t="inlineStr">
        <is>
          <t>Methodik (0–5)</t>
        </is>
      </c>
      <c r="H4" s="2" t="inlineStr">
        <is>
          <t>Gesamtpunkte</t>
        </is>
      </c>
      <c r="I4" s="2" t="inlineStr">
        <is>
          <t>Note</t>
        </is>
      </c>
      <c r="J4" s="2" t="inlineStr">
        <is>
          <t>Anmerkung</t>
        </is>
      </c>
    </row>
    <row r="5" ht="36" customHeight="1">
      <c r="B5" s="3" t="inlineStr">
        <is>
          <t>Klara Eichmann</t>
        </is>
      </c>
      <c r="C5" s="4" t="n">
        <v>4</v>
      </c>
      <c r="D5" s="4" t="n">
        <v>6</v>
      </c>
      <c r="E5" s="4" t="n">
        <v>2</v>
      </c>
      <c r="F5" s="4" t="n">
        <v>3</v>
      </c>
      <c r="G5" s="4" t="n">
        <v>3</v>
      </c>
      <c r="H5" s="5">
        <f>SUM(C5:G5)</f>
        <v/>
      </c>
      <c r="I5" s="6" t="inlineStr">
        <is>
          <t>2,7</t>
        </is>
      </c>
      <c r="J5" s="3" t="inlineStr">
        <is>
          <t>Gut; Sachenrecht schwach</t>
        </is>
      </c>
    </row>
    <row r="6" ht="36" customHeight="1">
      <c r="B6" s="7" t="inlineStr">
        <is>
          <t>Sven Tannenfels</t>
        </is>
      </c>
      <c r="C6" s="8" t="n">
        <v>3</v>
      </c>
      <c r="D6" s="8" t="n">
        <v>4</v>
      </c>
      <c r="E6" s="8" t="n">
        <v>1</v>
      </c>
      <c r="F6" s="8" t="n">
        <v>3</v>
      </c>
      <c r="G6" s="8" t="n">
        <v>2</v>
      </c>
      <c r="H6" s="9">
        <f>SUM(C6:G6)</f>
        <v/>
      </c>
      <c r="I6" s="10" t="inlineStr">
        <is>
          <t>4,0</t>
        </is>
      </c>
      <c r="J6" s="7" t="inlineStr">
        <is>
          <t>Streitstand fehlt durchgehend</t>
        </is>
      </c>
    </row>
    <row r="7" ht="36" customHeight="1">
      <c r="B7" s="3" t="inlineStr">
        <is>
          <t>Andreas Roosendaal</t>
        </is>
      </c>
      <c r="C7" s="4" t="n">
        <v>2</v>
      </c>
      <c r="D7" s="4" t="n">
        <v>3</v>
      </c>
      <c r="E7" s="4" t="n">
        <v>1</v>
      </c>
      <c r="F7" s="4" t="n">
        <v>1</v>
      </c>
      <c r="G7" s="4" t="n">
        <v>1</v>
      </c>
      <c r="H7" s="5">
        <f>SUM(C7:G7)</f>
        <v/>
      </c>
      <c r="I7" s="6" t="inlineStr">
        <is>
          <t>5,0</t>
        </is>
      </c>
      <c r="J7" s="3" t="inlineStr">
        <is>
          <t>Feststellungsstil; § 134 übersehen</t>
        </is>
      </c>
    </row>
    <row r="8" ht="36" customHeight="1">
      <c r="B8" s="7" t="inlineStr">
        <is>
          <t>Heike Wittfeldt</t>
        </is>
      </c>
      <c r="C8" s="8" t="n">
        <v>5</v>
      </c>
      <c r="D8" s="8" t="n">
        <v>8</v>
      </c>
      <c r="E8" s="8" t="n">
        <v>4</v>
      </c>
      <c r="F8" s="8" t="n">
        <v>3</v>
      </c>
      <c r="G8" s="8" t="n">
        <v>5</v>
      </c>
      <c r="H8" s="9">
        <f>SUM(C8:G8)</f>
        <v/>
      </c>
      <c r="I8" s="10" t="inlineStr">
        <is>
          <t>1,3</t>
        </is>
      </c>
      <c r="J8" s="7" t="inlineStr">
        <is>
          <t>Musterklausur; § 951/817 Lücke</t>
        </is>
      </c>
    </row>
    <row r="9" ht="36" customHeight="1">
      <c r="B9" s="3" t="inlineStr">
        <is>
          <t>Konrad Birkenhain</t>
        </is>
      </c>
      <c r="C9" s="4" t="n">
        <v>1</v>
      </c>
      <c r="D9" s="4" t="n">
        <v>1</v>
      </c>
      <c r="E9" s="4" t="n">
        <v>0</v>
      </c>
      <c r="F9" s="4" t="n">
        <v>0</v>
      </c>
      <c r="G9" s="4" t="n">
        <v>0</v>
      </c>
      <c r="H9" s="5">
        <f>SUM(C9:G9)</f>
        <v/>
      </c>
      <c r="I9" s="6" t="inlineStr">
        <is>
          <t>5,0</t>
        </is>
      </c>
      <c r="J9" s="3" t="inlineStr">
        <is>
          <t>Zirkelschluss; § 242 statt §§ 929 ff.</t>
        </is>
      </c>
    </row>
    <row r="11">
      <c r="B11" s="11" t="inlineStr">
        <is>
          <t>Durchschnitt</t>
        </is>
      </c>
      <c r="C11" s="12">
        <f>AVERAGE(C5:C9)</f>
        <v/>
      </c>
      <c r="D11" s="12">
        <f>AVERAGE(D5:D9)</f>
        <v/>
      </c>
      <c r="E11" s="12">
        <f>AVERAGE(E5:E9)</f>
        <v/>
      </c>
      <c r="F11" s="12">
        <f>AVERAGE(F5:F9)</f>
        <v/>
      </c>
      <c r="G11" s="12">
        <f>AVERAGE(G5:G9)</f>
        <v/>
      </c>
      <c r="H11" s="12">
        <f>AVERAGE(H5:H9)</f>
        <v/>
      </c>
    </row>
  </sheetData>
  <mergeCells count="1">
    <mergeCell ref="B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2026-05-30T20:51:52Z</dcterms:created>
  <dcterms:modified xmlns:dcterms="http://purl.org/dc/terms/" xmlns:xsi="http://www.w3.org/2001/XMLSchema-instance" xsi:type="dcterms:W3CDTF">2026-05-30T20:51:52Z</dcterms:modified>
</cp:coreProperties>
</file>