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ndings-Regi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28251D"/>
      <sz val="12"/>
    </font>
    <font>
      <name val="Calibri"/>
      <b val="1"/>
      <color rgb="00FFFFFF"/>
      <sz val="10"/>
    </font>
    <font>
      <name val="Calibri"/>
      <sz val="9"/>
    </font>
    <font>
      <name val="Calibri"/>
      <b val="1"/>
      <color rgb="00FFFFFF"/>
      <sz val="9"/>
    </font>
  </fonts>
  <fills count="9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EECEA"/>
        <bgColor rgb="00EEECEA"/>
      </patternFill>
    </fill>
    <fill>
      <patternFill patternType="solid">
        <fgColor rgb="00A13544"/>
        <bgColor rgb="00A13544"/>
      </patternFill>
    </fill>
    <fill>
      <patternFill patternType="solid">
        <fgColor rgb="00437A22"/>
        <bgColor rgb="00437A22"/>
      </patternFill>
    </fill>
    <fill>
      <patternFill patternType="solid">
        <fgColor rgb="00F9F8F5"/>
        <bgColor rgb="00F9F8F5"/>
      </patternFill>
    </fill>
    <fill>
      <patternFill patternType="solid">
        <fgColor rgb="00DA7101"/>
        <bgColor rgb="00DA7101"/>
      </patternFill>
    </fill>
    <fill>
      <patternFill patternType="solid">
        <fgColor rgb="00D19900"/>
        <bgColor rgb="00D19900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3" fontId="3" fillId="3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4" fillId="7" borderId="1" applyAlignment="1" pivotButton="0" quotePrefix="0" xfId="0">
      <alignment vertical="top" wrapText="1"/>
    </xf>
    <xf numFmtId="3" fontId="3" fillId="6" borderId="1" applyAlignment="1" pivotButton="0" quotePrefix="0" xfId="0">
      <alignment vertical="top" wrapText="1"/>
    </xf>
    <xf numFmtId="0" fontId="4" fillId="8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7" customWidth="1" min="1" max="1"/>
    <col width="35" customWidth="1" min="2" max="2"/>
    <col width="22" customWidth="1" min="3" max="3"/>
    <col width="18" customWidth="1" min="4" max="4"/>
    <col width="12" customWidth="1" min="5" max="5"/>
    <col width="15" customWidth="1" min="6" max="6"/>
    <col width="36" customWidth="1" min="7" max="7"/>
    <col width="26" customWidth="1" min="8" max="8"/>
    <col width="16" customWidth="1" min="9" max="9"/>
    <col width="32" customWidth="1" min="10" max="10"/>
  </cols>
  <sheetData>
    <row r="1" ht="24" customHeight="1">
      <c r="A1" s="1" t="inlineStr">
        <is>
          <t>Findings-Register — Tabellenreview Paragrafix GmbH FoBP v23 | AZ: TR-WF-2026-PFX-0712</t>
        </is>
      </c>
    </row>
    <row r="2" ht="28" customHeight="1">
      <c r="A2" s="2" t="inlineStr">
        <is>
          <t>Nr</t>
        </is>
      </c>
      <c r="B2" s="2" t="inlineStr">
        <is>
          <t>Finding</t>
        </is>
      </c>
      <c r="C2" s="2" t="inlineStr">
        <is>
          <t>Tabellenblatt</t>
        </is>
      </c>
      <c r="D2" s="2" t="inlineStr">
        <is>
          <t>Zelle</t>
        </is>
      </c>
      <c r="E2" s="2" t="inlineStr">
        <is>
          <t>Schwere</t>
        </is>
      </c>
      <c r="F2" s="2" t="inlineStr">
        <is>
          <t>Auswirkung EUR</t>
        </is>
      </c>
      <c r="G2" s="2" t="inlineStr">
        <is>
          <t>Massnahme</t>
        </is>
      </c>
      <c r="H2" s="2" t="inlineStr">
        <is>
          <t>Verantwortlich</t>
        </is>
      </c>
      <c r="I2" s="2" t="inlineStr">
        <is>
          <t>Status</t>
        </is>
      </c>
      <c r="J2" s="2" t="inlineStr">
        <is>
          <t>Anmerkung</t>
        </is>
      </c>
    </row>
    <row r="3" ht="30" customHeight="1">
      <c r="A3" s="3" t="inlineStr">
        <is>
          <t>F-01</t>
        </is>
      </c>
      <c r="B3" s="3" t="inlineStr">
        <is>
          <t>Zirkulaerer Bezug Cashflow/Zinsen</t>
        </is>
      </c>
      <c r="C3" s="3" t="inlineStr">
        <is>
          <t>PLAN-CF / ZINS-SCHULDEN</t>
        </is>
      </c>
      <c r="D3" s="3" t="inlineStr">
        <is>
          <t>CF!E14, ZS!D9</t>
        </is>
      </c>
      <c r="E3" s="4" t="inlineStr">
        <is>
          <t>Kritisch</t>
        </is>
      </c>
      <c r="F3" s="5" t="n">
        <v>-186000</v>
      </c>
      <c r="G3" s="3" t="inlineStr">
        <is>
          <t>Zirkularitaet durch Vorperiodenformel aufloesen; Iteration deaktivieren</t>
        </is>
      </c>
      <c r="H3" s="3" t="inlineStr">
        <is>
          <t>CFO Pellbach-Roosendaal</t>
        </is>
      </c>
      <c r="I3" s="6" t="inlineStr">
        <is>
          <t>Behoben v24</t>
        </is>
      </c>
      <c r="J3" s="3" t="inlineStr">
        <is>
          <t>In v24 aufgeloest; Iterationsrechnung deaktiviert</t>
        </is>
      </c>
    </row>
    <row r="4" ht="30" customHeight="1">
      <c r="A4" s="7" t="inlineStr">
        <is>
          <t>F-02</t>
        </is>
      </c>
      <c r="B4" s="7" t="inlineStr">
        <is>
          <t>Hardcoded-Werte statt Formeln (47 Zellen)</t>
        </is>
      </c>
      <c r="C4" s="7" t="inlineStr">
        <is>
          <t>PLAN-GuV, PLAN-CF, ZS</t>
        </is>
      </c>
      <c r="D4" s="7" t="inlineStr">
        <is>
          <t>div. (47 Zellen)</t>
        </is>
      </c>
      <c r="E4" s="8" t="inlineStr">
        <is>
          <t>Hoch</t>
        </is>
      </c>
      <c r="F4" s="9" t="n">
        <v>-329000</v>
      </c>
      <c r="G4" s="7" t="inlineStr">
        <is>
          <t>Alle Hardcoded-Werte durch Formeln auf PARAM ersetzen</t>
        </is>
      </c>
      <c r="H4" s="7" t="inlineStr">
        <is>
          <t>CFO / Modellentwickler</t>
        </is>
      </c>
      <c r="I4" s="8" t="inlineStr">
        <is>
          <t>Teilweise behoben</t>
        </is>
      </c>
      <c r="J4" s="7" t="inlineStr">
        <is>
          <t>39 von 47 ersetzt; 8 verbleibend</t>
        </is>
      </c>
    </row>
    <row r="5" ht="30" customHeight="1">
      <c r="A5" s="3" t="inlineStr">
        <is>
          <t>F-03</t>
        </is>
      </c>
      <c r="B5" s="3" t="inlineStr">
        <is>
          <t>Falsche SUM-Formel Bilanzsumme</t>
        </is>
      </c>
      <c r="C5" s="3" t="inlineStr">
        <is>
          <t>PLAN-BILANZ</t>
        </is>
      </c>
      <c r="D5" s="3" t="inlineStr">
        <is>
          <t>PB!B44</t>
        </is>
      </c>
      <c r="E5" s="8" t="inlineStr">
        <is>
          <t>Hoch</t>
        </is>
      </c>
      <c r="F5" s="5" t="n">
        <v>-127000</v>
      </c>
      <c r="G5" s="3" t="inlineStr">
        <is>
          <t>SUM-Bereich auf B12:B43 ausweiten; Parallelcheck F44 und B78</t>
        </is>
      </c>
      <c r="H5" s="3" t="inlineStr">
        <is>
          <t>CFO Pellbach-Roosendaal</t>
        </is>
      </c>
      <c r="I5" s="6" t="inlineStr">
        <is>
          <t>Behoben v24</t>
        </is>
      </c>
      <c r="J5" s="3" t="inlineStr">
        <is>
          <t>Korrigiert; Bilanz ausgeglichen</t>
        </is>
      </c>
    </row>
    <row r="6" ht="30" customHeight="1">
      <c r="A6" s="7" t="inlineStr">
        <is>
          <t>F-04</t>
        </is>
      </c>
      <c r="B6" s="7" t="inlineStr">
        <is>
          <t>Zinssatz Kontokorrent manuell gesenkt v22 auf v23</t>
        </is>
      </c>
      <c r="C6" s="7" t="inlineStr">
        <is>
          <t>ZINS-SCHULDEN</t>
        </is>
      </c>
      <c r="D6" s="7" t="inlineStr">
        <is>
          <t>ZS!C5</t>
        </is>
      </c>
      <c r="E6" s="4" t="inlineStr">
        <is>
          <t>Kritisch</t>
        </is>
      </c>
      <c r="F6" s="9" t="n">
        <v>-186000</v>
      </c>
      <c r="G6" s="7" t="inlineStr">
        <is>
          <t>Zinssatz auf marktkonformen Wert 6,5% zuruecksetzen + Quellenbeleg</t>
        </is>
      </c>
      <c r="H6" s="7" t="inlineStr">
        <is>
          <t>CFO Pellbach-Roosendaal</t>
        </is>
      </c>
      <c r="I6" s="6" t="inlineStr">
        <is>
          <t>Behoben v24</t>
        </is>
      </c>
      <c r="J6" s="7" t="inlineStr">
        <is>
          <t>Angehoben auf 6,5%; Bankindikation vorliegend</t>
        </is>
      </c>
    </row>
    <row r="7" ht="30" customHeight="1">
      <c r="A7" s="3" t="inlineStr">
        <is>
          <t>F-05</t>
        </is>
      </c>
      <c r="B7" s="3" t="inlineStr">
        <is>
          <t>Doppelte Buchung Pensionsrueckstellung</t>
        </is>
      </c>
      <c r="C7" s="3" t="inlineStr">
        <is>
          <t>PLAN-BILANZ, PLAN-GuV</t>
        </is>
      </c>
      <c r="D7" s="3" t="inlineStr">
        <is>
          <t>PB!D55+D56, GuV!D38</t>
        </is>
      </c>
      <c r="E7" s="8" t="inlineStr">
        <is>
          <t>Hoch</t>
        </is>
      </c>
      <c r="F7" s="5" t="n">
        <v>-461000</v>
      </c>
      <c r="G7" s="3" t="inlineStr">
        <is>
          <t>Rueckstellung einfach erfassen ca. 479 TEUR; Abstimmung mit WP-Aktuar</t>
        </is>
      </c>
      <c r="H7" s="3" t="inlineStr">
        <is>
          <t>CFO Pellbach-Roosendaal</t>
        </is>
      </c>
      <c r="I7" s="6" t="inlineStr">
        <is>
          <t>Behoben v24</t>
        </is>
      </c>
      <c r="J7" s="3" t="inlineStr">
        <is>
          <t>Einfacherfassung 479 TEUR; aktuarielle Bestaetigung ausstehend</t>
        </is>
      </c>
    </row>
    <row r="8" ht="30" customHeight="1">
      <c r="A8" s="7" t="inlineStr">
        <is>
          <t>F-06</t>
        </is>
      </c>
      <c r="B8" s="7" t="inlineStr">
        <is>
          <t>Versteckte Sheets mit aktiven Bezuegen</t>
        </is>
      </c>
      <c r="C8" s="7" t="inlineStr">
        <is>
          <t>PLAN-BILANZ</t>
        </is>
      </c>
      <c r="D8" s="7" t="inlineStr">
        <is>
          <t>_RESTPOSTEN!*</t>
        </is>
      </c>
      <c r="E8" s="8" t="inlineStr">
        <is>
          <t>Hoch</t>
        </is>
      </c>
      <c r="F8" s="9" t="n">
        <v>-87000</v>
      </c>
      <c r="G8" s="7" t="inlineStr">
        <is>
          <t>Sheets offenlegen; Bezuege bereinigen; Restposten 87 TEUR aufloesen</t>
        </is>
      </c>
      <c r="H8" s="7" t="inlineStr">
        <is>
          <t>CFO Pellbach-Roosendaal</t>
        </is>
      </c>
      <c r="I8" s="6" t="inlineStr">
        <is>
          <t>Behoben v24</t>
        </is>
      </c>
      <c r="J8" s="7" t="inlineStr">
        <is>
          <t>Sheets offengelegt; Restposten aufgeloest</t>
        </is>
      </c>
    </row>
    <row r="9" ht="30" customHeight="1">
      <c r="A9" s="3" t="inlineStr">
        <is>
          <t>F-07</t>
        </is>
      </c>
      <c r="B9" s="3" t="inlineStr">
        <is>
          <t>Fehlende Quellen Szenarioparameter (11 von 19)</t>
        </is>
      </c>
      <c r="C9" s="3" t="inlineStr">
        <is>
          <t>ANNAHMEN, PARAM</t>
        </is>
      </c>
      <c r="D9" s="3" t="inlineStr">
        <is>
          <t>div.</t>
        </is>
      </c>
      <c r="E9" s="10" t="inlineStr">
        <is>
          <t>Mittel</t>
        </is>
      </c>
      <c r="F9" s="3" t="n">
        <v>0</v>
      </c>
      <c r="G9" s="3" t="inlineStr">
        <is>
          <t>Externe Quellen fuer alle 11 Parameter nachliefern oder begruenden</t>
        </is>
      </c>
      <c r="H9" s="3" t="inlineStr">
        <is>
          <t>CFO Pellbach-Roosendaal</t>
        </is>
      </c>
      <c r="I9" s="8" t="inlineStr">
        <is>
          <t>Teilweise offen</t>
        </is>
      </c>
      <c r="J9" s="3" t="inlineStr">
        <is>
          <t>9 von 11 belegt; 2 noch ausstehend</t>
        </is>
      </c>
    </row>
    <row r="10" ht="30" customHeight="1">
      <c r="A10" s="7" t="inlineStr">
        <is>
          <t>F-08</t>
        </is>
      </c>
      <c r="B10" s="7" t="inlineStr">
        <is>
          <t>Fehlendes Stressszenario (IDW S 11 Tz. 43-47)</t>
        </is>
      </c>
      <c r="C10" s="7" t="inlineStr">
        <is>
          <t>SZENARIEN</t>
        </is>
      </c>
      <c r="D10" s="7" t="inlineStr">
        <is>
          <t>SZENARIEN!*</t>
        </is>
      </c>
      <c r="E10" s="4" t="inlineStr">
        <is>
          <t>Kritisch</t>
        </is>
      </c>
      <c r="F10" s="7" t="n">
        <v>0</v>
      </c>
      <c r="G10" s="7" t="inlineStr">
        <is>
          <t>Adverses Szenario Umsatz -10% Zins +1,5Pp Kredit -30% einarbeiten</t>
        </is>
      </c>
      <c r="H10" s="7" t="inlineStr">
        <is>
          <t>CFO / Modellentwickler</t>
        </is>
      </c>
      <c r="I10" s="6" t="inlineStr">
        <is>
          <t>Behoben v24</t>
        </is>
      </c>
      <c r="J10" s="7" t="inlineStr">
        <is>
          <t>Stressszenario eingearbeitet; Liquiditaet 2027: +47 TEUR</t>
        </is>
      </c>
    </row>
    <row r="11" ht="30" customHeight="1">
      <c r="A11" s="3" t="inlineStr">
        <is>
          <t>F-09</t>
        </is>
      </c>
      <c r="B11" s="3" t="inlineStr">
        <is>
          <t>VBA-Makro ueberschreibt Planwerte bei Dateioeffen</t>
        </is>
      </c>
      <c r="C11" s="3" t="inlineStr">
        <is>
          <t>Module1 (VBA)</t>
        </is>
      </c>
      <c r="D11" s="3" t="inlineStr">
        <is>
          <t>Workbook_Open</t>
        </is>
      </c>
      <c r="E11" s="8" t="inlineStr">
        <is>
          <t>Hoch</t>
        </is>
      </c>
      <c r="F11" s="3" t="n">
        <v>0</v>
      </c>
      <c r="G11" s="3" t="inlineStr">
        <is>
          <t>Makro sofort loeschen; alle Werte auf Formeln umstellen</t>
        </is>
      </c>
      <c r="H11" s="3" t="inlineStr">
        <is>
          <t>CFO / GF Dr. Vellbruck-Steinheim</t>
        </is>
      </c>
      <c r="I11" s="6" t="inlineStr">
        <is>
          <t>Behoben v24</t>
        </is>
      </c>
      <c r="J11" s="3" t="inlineStr">
        <is>
          <t>Makro geloescht am 14.01.2026 im Review-Workshop</t>
        </is>
      </c>
    </row>
    <row r="12" ht="30" customHeight="1">
      <c r="A12" s="7" t="inlineStr">
        <is>
          <t>F-10</t>
        </is>
      </c>
      <c r="B12" s="7" t="inlineStr">
        <is>
          <t>IDW-S-11-Konformitaetsluecken (7 von 10 Kriterien)</t>
        </is>
      </c>
      <c r="C12" s="7" t="inlineStr">
        <is>
          <t>Modell gesamt</t>
        </is>
      </c>
      <c r="D12" s="7" t="inlineStr">
        <is>
          <t>n/a</t>
        </is>
      </c>
      <c r="E12" s="4" t="inlineStr">
        <is>
          <t>Kritisch</t>
        </is>
      </c>
      <c r="F12" s="7" t="n">
        <v>0</v>
      </c>
      <c r="G12" s="7" t="inlineStr">
        <is>
          <t>Alle IDW-S-11-Mindestanforderungen systematisch abarbeiten</t>
        </is>
      </c>
      <c r="H12" s="7" t="inlineStr">
        <is>
          <t>CFO + Reviewer</t>
        </is>
      </c>
      <c r="I12" s="8" t="inlineStr">
        <is>
          <t>In Bearbeitung</t>
        </is>
      </c>
      <c r="J12" s="7" t="inlineStr">
        <is>
          <t>Nach v24: 5 von 10 Kriterien erfuellt; 2 offen</t>
        </is>
      </c>
    </row>
    <row r="13" ht="30" customHeight="1">
      <c r="A13" s="3" t="inlineStr">
        <is>
          <t>F-10a</t>
        </is>
      </c>
      <c r="B13" s="3" t="inlineStr">
        <is>
          <t>Sanierungsmassnahmen ohne Umsetzungsplan</t>
        </is>
      </c>
      <c r="C13" s="3" t="inlineStr">
        <is>
          <t>ANNAHMEN</t>
        </is>
      </c>
      <c r="D13" s="3" t="inlineStr">
        <is>
          <t>ANH!A22:C35</t>
        </is>
      </c>
      <c r="E13" s="10" t="inlineStr">
        <is>
          <t>Mittel</t>
        </is>
      </c>
      <c r="F13" s="3" t="n">
        <v>0</v>
      </c>
      <c r="G13" s="3" t="inlineStr">
        <is>
          <t>Umsetzungsplan mit Meilensteinen und Verantwortlichen ergaenzen</t>
        </is>
      </c>
      <c r="H13" s="3" t="inlineStr">
        <is>
          <t>GF Dr. Vellbruck-Steinheim</t>
        </is>
      </c>
      <c r="I13" s="8" t="inlineStr">
        <is>
          <t>Teilweise offen</t>
        </is>
      </c>
      <c r="J13" s="3" t="inlineStr">
        <is>
          <t>Massnahmen beschrieben; Meilensteine fehlen</t>
        </is>
      </c>
    </row>
    <row r="14" ht="30" customHeight="1">
      <c r="A14" s="7" t="inlineStr">
        <is>
          <t>F-10b</t>
        </is>
      </c>
      <c r="B14" s="7" t="inlineStr">
        <is>
          <t>GuV-Plan nur quartalsweise statt monatlich</t>
        </is>
      </c>
      <c r="C14" s="7" t="inlineStr">
        <is>
          <t>PLAN-GuV</t>
        </is>
      </c>
      <c r="D14" s="7" t="inlineStr">
        <is>
          <t>PLAN-GuV gesamt</t>
        </is>
      </c>
      <c r="E14" s="10" t="inlineStr">
        <is>
          <t>Mittel</t>
        </is>
      </c>
      <c r="F14" s="7" t="n">
        <v>0</v>
      </c>
      <c r="G14" s="7" t="inlineStr">
        <is>
          <t>GuV-Plan auf monatliche Granularitaet ausbauen fuer IDW S 11</t>
        </is>
      </c>
      <c r="H14" s="7" t="inlineStr">
        <is>
          <t>CFO / Modellentwickler</t>
        </is>
      </c>
      <c r="I14" s="4" t="inlineStr">
        <is>
          <t>Offen v25</t>
        </is>
      </c>
      <c r="J14" s="7" t="inlineStr">
        <is>
          <t>Ggf. in v25 umzusetzen</t>
        </is>
      </c>
    </row>
    <row r="15" ht="30" customHeight="1">
      <c r="A15" s="3" t="inlineStr">
        <is>
          <t>F-08a</t>
        </is>
      </c>
      <c r="B15" s="3" t="inlineStr">
        <is>
          <t>Stressszenario Puffer kritisch gering +47 TEUR</t>
        </is>
      </c>
      <c r="C15" s="3" t="inlineStr">
        <is>
          <t>SZENARIEN</t>
        </is>
      </c>
      <c r="D15" s="3" t="inlineStr">
        <is>
          <t>SZENARIEN!E42</t>
        </is>
      </c>
      <c r="E15" s="8" t="inlineStr">
        <is>
          <t>Hoch</t>
        </is>
      </c>
      <c r="F15" s="5" t="n">
        <v>-47000</v>
      </c>
      <c r="G15" s="3" t="inlineStr">
        <is>
          <t>Sensitivitaetsanalyse Umsatz 2027 -5% und Monitoring monatlich</t>
        </is>
      </c>
      <c r="H15" s="3" t="inlineStr">
        <is>
          <t>CFO + Reviewer</t>
        </is>
      </c>
      <c r="I15" s="8" t="inlineStr">
        <is>
          <t>Offen Monitoring</t>
        </is>
      </c>
      <c r="J15" s="3" t="inlineStr">
        <is>
          <t>Puffer gering; monatliches Tracking empfohlen</t>
        </is>
      </c>
    </row>
    <row r="16" ht="30" customHeight="1">
      <c r="A16" s="7" t="inlineStr">
        <is>
          <t>F-07a</t>
        </is>
      </c>
      <c r="B16" s="7" t="inlineStr">
        <is>
          <t>Recovery-Annahme 2027 +17% ohne Vertriebsplan</t>
        </is>
      </c>
      <c r="C16" s="7" t="inlineStr">
        <is>
          <t>ANNAHMEN, PLAN-GuV</t>
        </is>
      </c>
      <c r="D16" s="7" t="inlineStr">
        <is>
          <t>ANH!C15, GuV!E5</t>
        </is>
      </c>
      <c r="E16" s="10" t="inlineStr">
        <is>
          <t>Mittel</t>
        </is>
      </c>
      <c r="F16" s="7" t="n">
        <v>0</v>
      </c>
      <c r="G16" s="7" t="inlineStr">
        <is>
          <t>Vertriebsplan mit Neuvertragsprognose vorlegen</t>
        </is>
      </c>
      <c r="H16" s="7" t="inlineStr">
        <is>
          <t>GF Dr. Vellbruck-Steinheim</t>
        </is>
      </c>
      <c r="I16" s="4" t="inlineStr">
        <is>
          <t>Offen</t>
        </is>
      </c>
      <c r="J16" s="7" t="inlineStr">
        <is>
          <t>Kein Vertriebsplan per 26.01.2026</t>
        </is>
      </c>
    </row>
    <row r="17" ht="30" customHeight="1">
      <c r="A17" s="3" t="inlineStr">
        <is>
          <t>F-07b</t>
        </is>
      </c>
      <c r="B17" s="3" t="inlineStr">
        <is>
          <t>Sanierungskredit-Zinssatz 5,75% ohne Bankbestaetigung</t>
        </is>
      </c>
      <c r="C17" s="3" t="inlineStr">
        <is>
          <t>ANNAHMEN, PARAM</t>
        </is>
      </c>
      <c r="D17" s="3" t="inlineStr">
        <is>
          <t>PARAM!B28</t>
        </is>
      </c>
      <c r="E17" s="10" t="inlineStr">
        <is>
          <t>Mittel</t>
        </is>
      </c>
      <c r="F17" s="3" t="n">
        <v>0</v>
      </c>
      <c r="G17" s="3" t="inlineStr">
        <is>
          <t>Schriftliche Bestaetigung Mittelstandsbank einholen</t>
        </is>
      </c>
      <c r="H17" s="3" t="inlineStr">
        <is>
          <t>CFO</t>
        </is>
      </c>
      <c r="I17" s="4" t="inlineStr">
        <is>
          <t>Offen</t>
        </is>
      </c>
      <c r="J17" s="3" t="inlineStr">
        <is>
          <t>Bank-Schreiben ausstehend</t>
        </is>
      </c>
    </row>
    <row r="18" ht="30" customHeight="1">
      <c r="A18" s="7" t="inlineStr">
        <is>
          <t>F-04a</t>
        </is>
      </c>
      <c r="B18" s="7" t="inlineStr">
        <is>
          <t>Zinssatz in _BACKUP_PARAM v19: 7,1% (Referenz)</t>
        </is>
      </c>
      <c r="C18" s="7" t="inlineStr">
        <is>
          <t>_BACKUP_PARAM</t>
        </is>
      </c>
      <c r="D18" s="7" t="inlineStr">
        <is>
          <t>_BP!B12</t>
        </is>
      </c>
      <c r="E18" s="10" t="inlineStr">
        <is>
          <t>Mittel</t>
        </is>
      </c>
      <c r="F18" s="7" t="n">
        <v>0</v>
      </c>
      <c r="G18" s="7" t="inlineStr">
        <is>
          <t>Sheet archivieren oder loeschen; Zinssatzhistorie dokumentieren</t>
        </is>
      </c>
      <c r="H18" s="7" t="inlineStr">
        <is>
          <t>CFO</t>
        </is>
      </c>
      <c r="I18" s="6" t="inlineStr">
        <is>
          <t>Behoben v24</t>
        </is>
      </c>
      <c r="J18" s="7" t="inlineStr">
        <is>
          <t>Sheet geloescht in v24</t>
        </is>
      </c>
    </row>
    <row r="19" ht="30" customHeight="1">
      <c r="A19" s="3" t="inlineStr">
        <is>
          <t>F-02a</t>
        </is>
      </c>
      <c r="B19" s="3" t="inlineStr">
        <is>
          <t>DSO-Hardcode 42 Tage in PLAN-CF</t>
        </is>
      </c>
      <c r="C19" s="3" t="inlineStr">
        <is>
          <t>PLAN-CF</t>
        </is>
      </c>
      <c r="D19" s="3" t="inlineStr">
        <is>
          <t>CF!H8</t>
        </is>
      </c>
      <c r="E19" s="8" t="inlineStr">
        <is>
          <t>Hoch</t>
        </is>
      </c>
      <c r="F19" s="5" t="n">
        <v>-95000</v>
      </c>
      <c r="G19" s="3" t="inlineStr">
        <is>
          <t>Formelverknuepfung =PARAM!B19 wiederherstellen</t>
        </is>
      </c>
      <c r="H19" s="3" t="inlineStr">
        <is>
          <t>Modellentwickler</t>
        </is>
      </c>
      <c r="I19" s="6" t="inlineStr">
        <is>
          <t>Behoben v24</t>
        </is>
      </c>
      <c r="J19" s="3" t="inlineStr">
        <is>
          <t>Formelbezug wiederhergestellt</t>
        </is>
      </c>
    </row>
    <row r="20" ht="30" customHeight="1">
      <c r="A20" s="7" t="inlineStr">
        <is>
          <t>F-02b</t>
        </is>
      </c>
      <c r="B20" s="7" t="inlineStr">
        <is>
          <t>Wachstumsrate Q3 2026 hardcoded 0,072</t>
        </is>
      </c>
      <c r="C20" s="7" t="inlineStr">
        <is>
          <t>PLAN-GuV</t>
        </is>
      </c>
      <c r="D20" s="7" t="inlineStr">
        <is>
          <t>GuV!F22</t>
        </is>
      </c>
      <c r="E20" s="8" t="inlineStr">
        <is>
          <t>Hoch</t>
        </is>
      </c>
      <c r="F20" s="9" t="n">
        <v>-38000</v>
      </c>
      <c r="G20" s="7" t="inlineStr">
        <is>
          <t>Formelverknuepfung =PARAM!B5 wiederherstellen</t>
        </is>
      </c>
      <c r="H20" s="7" t="inlineStr">
        <is>
          <t>Modellentwickler</t>
        </is>
      </c>
      <c r="I20" s="6" t="inlineStr">
        <is>
          <t>Behoben v24</t>
        </is>
      </c>
      <c r="J20" s="7" t="inlineStr">
        <is>
          <t>Formelbezug wiederhergestellt</t>
        </is>
      </c>
    </row>
    <row r="21" ht="30" customHeight="1">
      <c r="A21" s="3" t="inlineStr">
        <is>
          <t>F-01a</t>
        </is>
      </c>
      <c r="B21" s="3" t="inlineStr">
        <is>
          <t>Iterationsrechnung aktiviert ohne Dokumentation</t>
        </is>
      </c>
      <c r="C21" s="3" t="inlineStr">
        <is>
          <t>Excel-Einstellungen</t>
        </is>
      </c>
      <c r="D21" s="3" t="inlineStr">
        <is>
          <t>Workbook-global</t>
        </is>
      </c>
      <c r="E21" s="8" t="inlineStr">
        <is>
          <t>Hoch</t>
        </is>
      </c>
      <c r="F21" s="3" t="n">
        <v>0</v>
      </c>
      <c r="G21" s="3" t="inlineStr">
        <is>
          <t>Iteration deaktivieren nach Aufloesen von F-01</t>
        </is>
      </c>
      <c r="H21" s="3" t="inlineStr">
        <is>
          <t>Modellentwickler</t>
        </is>
      </c>
      <c r="I21" s="6" t="inlineStr">
        <is>
          <t>Behoben v24</t>
        </is>
      </c>
      <c r="J21" s="3" t="inlineStr">
        <is>
          <t>Deaktiviert in v24</t>
        </is>
      </c>
    </row>
    <row r="22" ht="30" customHeight="1">
      <c r="A22" s="7" t="inlineStr">
        <is>
          <t>F-06a</t>
        </is>
      </c>
      <c r="B22" s="7" t="inlineStr">
        <is>
          <t>Backup-Parametersatz v19 in verst. Sheet</t>
        </is>
      </c>
      <c r="C22" s="7" t="inlineStr">
        <is>
          <t>_BACKUP_PARAM</t>
        </is>
      </c>
      <c r="D22" s="7" t="inlineStr">
        <is>
          <t>_BP gesamt</t>
        </is>
      </c>
      <c r="E22" s="10" t="inlineStr">
        <is>
          <t>Mittel</t>
        </is>
      </c>
      <c r="F22" s="7" t="n">
        <v>0</v>
      </c>
      <c r="G22" s="7" t="inlineStr">
        <is>
          <t>Sheet loeschen oder entkoppeln</t>
        </is>
      </c>
      <c r="H22" s="7" t="inlineStr">
        <is>
          <t>CFO</t>
        </is>
      </c>
      <c r="I22" s="6" t="inlineStr">
        <is>
          <t>Behoben v24</t>
        </is>
      </c>
      <c r="J22" s="7" t="inlineStr">
        <is>
          <t>Sheet geloescht</t>
        </is>
      </c>
    </row>
    <row r="23" ht="30" customHeight="1">
      <c r="A23" s="3" t="inlineStr"/>
      <c r="B23" s="3" t="inlineStr">
        <is>
          <t>ZUSAMMENFASSUNG: Kumulierte Auswirkung wesentlicher Findings</t>
        </is>
      </c>
      <c r="C23" s="3" t="inlineStr"/>
      <c r="D23" s="3" t="inlineStr"/>
      <c r="E23" s="3" t="inlineStr"/>
      <c r="F23" s="3">
        <f>SUM(F3:F22)</f>
        <v/>
      </c>
      <c r="G23" s="3" t="inlineStr"/>
      <c r="H23" s="3" t="inlineStr"/>
      <c r="I23" s="3" t="inlineStr"/>
      <c r="J23" s="3" t="inlineStr">
        <is>
          <t>Nur direkt monetaer bezifferbare Findings</t>
        </is>
      </c>
    </row>
    <row r="24" ht="30" customHeight="1">
      <c r="A24" s="7" t="inlineStr"/>
      <c r="B24" s="7" t="inlineStr">
        <is>
          <t>davon Kritisch (F-01, F-04, F-08)</t>
        </is>
      </c>
      <c r="C24" s="7" t="inlineStr"/>
      <c r="D24" s="7" t="inlineStr"/>
      <c r="E24" s="7" t="inlineStr"/>
      <c r="F24" s="7" t="inlineStr"/>
      <c r="G24" s="7" t="inlineStr">
        <is>
          <t>3</t>
        </is>
      </c>
      <c r="H24" s="7" t="inlineStr"/>
      <c r="I24" s="7" t="inlineStr"/>
      <c r="J24" s="7" t="inlineStr"/>
    </row>
    <row r="25" ht="30" customHeight="1">
      <c r="A25" s="3" t="inlineStr"/>
      <c r="B25" s="3" t="inlineStr">
        <is>
          <t>davon Hoch (F-02, F-03, F-05, F-06, F-09)</t>
        </is>
      </c>
      <c r="C25" s="3" t="inlineStr"/>
      <c r="D25" s="3" t="inlineStr"/>
      <c r="E25" s="3" t="inlineStr"/>
      <c r="F25" s="3" t="inlineStr"/>
      <c r="G25" s="3" t="inlineStr">
        <is>
          <t>5</t>
        </is>
      </c>
      <c r="H25" s="3" t="inlineStr"/>
      <c r="I25" s="3" t="inlineStr"/>
      <c r="J25" s="3" t="inlineStr"/>
    </row>
    <row r="26" ht="30" customHeight="1">
      <c r="A26" s="7" t="inlineStr"/>
      <c r="B26" s="7" t="inlineStr">
        <is>
          <t>davon Mittel (F-07, F-10, F-10a, F-10b)</t>
        </is>
      </c>
      <c r="C26" s="7" t="inlineStr"/>
      <c r="D26" s="7" t="inlineStr"/>
      <c r="E26" s="7" t="inlineStr"/>
      <c r="F26" s="7" t="inlineStr"/>
      <c r="G26" s="7" t="inlineStr">
        <is>
          <t>4</t>
        </is>
      </c>
      <c r="H26" s="7" t="inlineStr"/>
      <c r="I26" s="7" t="inlineStr"/>
      <c r="J26" s="7" t="inlineStr"/>
    </row>
    <row r="27" ht="30" customHeight="1">
      <c r="A27" s="3" t="inlineStr"/>
      <c r="B27" s="3" t="inlineStr">
        <is>
          <t>Status Behoben v24</t>
        </is>
      </c>
      <c r="C27" s="3" t="inlineStr"/>
      <c r="D27" s="3" t="inlineStr"/>
      <c r="E27" s="3" t="inlineStr"/>
      <c r="F27" s="3" t="inlineStr"/>
      <c r="G27" s="3" t="inlineStr">
        <is>
          <t>12</t>
        </is>
      </c>
      <c r="H27" s="3" t="inlineStr"/>
      <c r="I27" s="3" t="inlineStr"/>
      <c r="J27" s="3" t="inlineStr">
        <is>
          <t>Stand: 25.01.2026</t>
        </is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2026-05-30T20:47:43Z</dcterms:created>
  <dcterms:modified xmlns:dcterms="http://purl.org/dc/terms/" xmlns:xsi="http://www.w3.org/2001/XMLSchema-instance" xsi:type="dcterms:W3CDTF">2026-05-30T20:47:43Z</dcterms:modified>
</cp:coreProperties>
</file>