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Kostenrechnung § 92 ZPO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0.0%"/>
  </numFmts>
  <fonts count="7">
    <font>
      <name val="Calibri"/>
      <family val="2"/>
      <color theme="1"/>
      <sz val="11"/>
      <scheme val="minor"/>
    </font>
    <font>
      <name val="Calibri"/>
      <b val="1"/>
      <sz val="13"/>
    </font>
    <font>
      <name val="Calibri"/>
      <i val="1"/>
      <sz val="10"/>
    </font>
    <font>
      <name val="Calibri"/>
      <b val="1"/>
      <color rgb="FFFFFFFF"/>
      <sz val="11"/>
    </font>
    <font>
      <name val="Calibri"/>
      <sz val="10"/>
    </font>
    <font>
      <name val="Calibri"/>
      <b val="1"/>
      <color rgb="FFFFFFFF"/>
      <sz val="10"/>
    </font>
    <font>
      <name val="Calibri"/>
      <b val="1"/>
      <sz val="10"/>
    </font>
  </fonts>
  <fills count="5">
    <fill>
      <patternFill/>
    </fill>
    <fill>
      <patternFill patternType="gray125"/>
    </fill>
    <fill>
      <patternFill patternType="solid">
        <fgColor rgb="FF20808D"/>
      </patternFill>
    </fill>
    <fill>
      <patternFill patternType="solid">
        <fgColor rgb="FF1B474D"/>
      </patternFill>
    </fill>
    <fill>
      <patternFill patternType="solid">
        <fgColor rgb="FFBCE2E7"/>
      </patternFill>
    </fill>
  </fills>
  <borders count="2">
    <border>
      <left/>
      <right/>
      <top/>
      <bottom/>
      <diagonal/>
    </border>
    <border>
      <left style="thin">
        <color rgb="FFD4D1CA"/>
      </left>
      <right style="thin">
        <color rgb="FFD4D1CA"/>
      </right>
      <top style="thin">
        <color rgb="FFD4D1CA"/>
      </top>
      <bottom style="thin">
        <color rgb="FFD4D1CA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2" borderId="1" applyAlignment="1" pivotButton="0" quotePrefix="0" xfId="0">
      <alignment horizontal="center" wrapText="1"/>
    </xf>
    <xf numFmtId="0" fontId="4" fillId="0" borderId="1" applyAlignment="1" pivotButton="0" quotePrefix="0" xfId="0">
      <alignment horizontal="left"/>
    </xf>
    <xf numFmtId="4" fontId="4" fillId="0" borderId="1" applyAlignment="1" pivotButton="0" quotePrefix="0" xfId="0">
      <alignment horizontal="right"/>
    </xf>
    <xf numFmtId="164" fontId="4" fillId="0" borderId="1" applyAlignment="1" pivotButton="0" quotePrefix="0" xfId="0">
      <alignment horizontal="center"/>
    </xf>
    <xf numFmtId="0" fontId="5" fillId="3" borderId="0" pivotButton="0" quotePrefix="0" xfId="0"/>
    <xf numFmtId="0" fontId="5" fillId="3" borderId="1" applyAlignment="1" pivotButton="0" quotePrefix="0" xfId="0">
      <alignment horizontal="center"/>
    </xf>
    <xf numFmtId="0" fontId="6" fillId="4" borderId="1" pivotButton="0" quotePrefix="0" xfId="0"/>
    <xf numFmtId="4" fontId="6" fillId="4" borderId="1" applyAlignment="1" pivotButton="0" quotePrefix="0" xfId="0">
      <alignment horizontal="right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B2:H18"/>
  <sheetViews>
    <sheetView workbookViewId="0">
      <selection activeCell="A1" sqref="A1"/>
    </sheetView>
  </sheetViews>
  <sheetFormatPr baseColWidth="8" defaultRowHeight="15"/>
  <cols>
    <col width="3" customWidth="1" min="1" max="1"/>
    <col width="36" customWidth="1" min="2" max="2"/>
    <col width="18" customWidth="1" min="3" max="3"/>
    <col width="14" customWidth="1" min="4" max="4"/>
    <col width="14" customWidth="1" min="5" max="5"/>
    <col width="14" customWidth="1" min="6" max="6"/>
    <col width="16" customWidth="1" min="7" max="7"/>
    <col width="18" customWidth="1" min="8" max="8"/>
  </cols>
  <sheetData>
    <row r="2">
      <c r="B2" s="1" t="inlineStr">
        <is>
          <t>Kostenrechnung § 92 ZPO</t>
        </is>
      </c>
    </row>
    <row r="3">
      <c r="B3" s="2" t="inlineStr">
        <is>
          <t>AZ 8 O 188/26 — LG Leipzig 8. Zivilkammer</t>
        </is>
      </c>
    </row>
    <row r="5">
      <c r="B5" s="3" t="inlineStr">
        <is>
          <t>Position</t>
        </is>
      </c>
      <c r="C5" s="3" t="inlineStr">
        <is>
          <t>Wert (EUR)</t>
        </is>
      </c>
      <c r="D5" s="3" t="inlineStr">
        <is>
          <t>Quote Kl. (%)</t>
        </is>
      </c>
      <c r="E5" s="3" t="inlineStr">
        <is>
          <t>Quote Bekl. (%)</t>
        </is>
      </c>
      <c r="F5" s="3" t="inlineStr">
        <is>
          <t>Kosten Kl. (EUR)</t>
        </is>
      </c>
      <c r="G5" s="3" t="inlineStr">
        <is>
          <t>Kosten Bekl. (EUR)</t>
        </is>
      </c>
      <c r="H5" s="3" t="inlineStr">
        <is>
          <t>Bemerkung</t>
        </is>
      </c>
    </row>
    <row r="6">
      <c r="B6" s="4" t="inlineStr">
        <is>
          <t>Hauptklage Werklohn</t>
        </is>
      </c>
      <c r="C6" s="5" t="n">
        <v>428180</v>
      </c>
      <c r="D6" s="6" t="n">
        <v>0.9</v>
      </c>
      <c r="E6" s="6" t="n">
        <v>0.1</v>
      </c>
      <c r="F6" s="5">
        <f>C6*D6</f>
        <v/>
      </c>
      <c r="G6" s="5">
        <f>C6*E6</f>
        <v/>
      </c>
      <c r="H6" s="4" t="inlineStr">
        <is>
          <t>§ 92 ZPO</t>
        </is>
      </c>
    </row>
    <row r="7">
      <c r="B7" s="4" t="inlineStr">
        <is>
          <t>Hilfsaufrechnung Mängel</t>
        </is>
      </c>
      <c r="C7" s="5" t="n">
        <v>612500</v>
      </c>
      <c r="D7" s="6" t="n">
        <v>0.9</v>
      </c>
      <c r="E7" s="6" t="n">
        <v>0.1</v>
      </c>
      <c r="F7" s="5">
        <f>C7*D7</f>
        <v/>
      </c>
      <c r="G7" s="5">
        <f>C7*E7</f>
        <v/>
      </c>
      <c r="H7" s="4" t="inlineStr">
        <is>
          <t>§ 45 Abs. 3 GKG</t>
        </is>
      </c>
    </row>
    <row r="8">
      <c r="B8" s="4" t="inlineStr">
        <is>
          <t>Gesamtstreitwert</t>
        </is>
      </c>
      <c r="C8" s="5" t="n">
        <v>1040680</v>
      </c>
      <c r="D8" s="6" t="n">
        <v>0.9</v>
      </c>
      <c r="E8" s="6" t="n">
        <v>0.1</v>
      </c>
      <c r="F8" s="5">
        <f>C8*D8</f>
        <v/>
      </c>
      <c r="G8" s="5">
        <f>C8*E8</f>
        <v/>
      </c>
      <c r="H8" s="4" t="inlineStr">
        <is>
          <t>Klage + Hilfsaufrechnung</t>
        </is>
      </c>
    </row>
    <row r="11">
      <c r="B11" s="7" t="inlineStr">
        <is>
          <t>Kostenarten im Detail</t>
        </is>
      </c>
    </row>
    <row r="12">
      <c r="B12" s="8" t="inlineStr">
        <is>
          <t>Kostenart</t>
        </is>
      </c>
      <c r="C12" s="8" t="inlineStr">
        <is>
          <t>Gesamt (EUR)</t>
        </is>
      </c>
      <c r="D12" s="8" t="inlineStr">
        <is>
          <t>Träger Quote</t>
        </is>
      </c>
      <c r="E12" s="8" t="inlineStr">
        <is>
          <t>Anteil Kl. (EUR)</t>
        </is>
      </c>
      <c r="F12" s="8" t="inlineStr">
        <is>
          <t>Anteil Bekl. (EUR)</t>
        </is>
      </c>
    </row>
    <row r="13">
      <c r="B13" s="4" t="inlineStr">
        <is>
          <t>Gerichtsgebühren (3,0-fach GKG Anlage 1)</t>
        </is>
      </c>
      <c r="C13" s="5" t="n">
        <v>28948</v>
      </c>
      <c r="D13" s="4" t="inlineStr">
        <is>
          <t>90/10</t>
        </is>
      </c>
      <c r="E13" s="5">
        <f>C13*0.9</f>
        <v/>
      </c>
      <c r="F13" s="5">
        <f>C13*0.1</f>
        <v/>
      </c>
    </row>
    <row r="14">
      <c r="B14" s="4" t="inlineStr">
        <is>
          <t>RA-Gebühren Klägerin</t>
        </is>
      </c>
      <c r="C14" s="5" t="n">
        <v>12420</v>
      </c>
      <c r="D14" s="4" t="inlineStr">
        <is>
          <t>90/10</t>
        </is>
      </c>
      <c r="E14" s="5">
        <f>C14*0.9</f>
        <v/>
      </c>
      <c r="F14" s="5">
        <f>C14*0.1</f>
        <v/>
      </c>
    </row>
    <row r="15">
      <c r="B15" s="4" t="inlineStr">
        <is>
          <t>RA-Gebühren Beklagte</t>
        </is>
      </c>
      <c r="C15" s="5" t="n">
        <v>12420</v>
      </c>
      <c r="D15" s="4" t="inlineStr">
        <is>
          <t>90/10</t>
        </is>
      </c>
      <c r="E15" s="5">
        <f>C15*0.9</f>
        <v/>
      </c>
      <c r="F15" s="5">
        <f>C15*0.1</f>
        <v/>
      </c>
    </row>
    <row r="16">
      <c r="B16" s="4" t="inlineStr">
        <is>
          <t>Sachverstaendigenkosten Vellbruck</t>
        </is>
      </c>
      <c r="C16" s="5" t="n">
        <v>22000</v>
      </c>
      <c r="D16" s="4" t="inlineStr">
        <is>
          <t>90/10</t>
        </is>
      </c>
      <c r="E16" s="5">
        <f>C16*0.9</f>
        <v/>
      </c>
      <c r="F16" s="5">
        <f>C16*0.1</f>
        <v/>
      </c>
    </row>
    <row r="17">
      <c r="B17" s="4" t="inlineStr">
        <is>
          <t>Zeugenentschädigung</t>
        </is>
      </c>
      <c r="C17" s="5" t="n">
        <v>320</v>
      </c>
      <c r="D17" s="4" t="inlineStr">
        <is>
          <t>90/10</t>
        </is>
      </c>
      <c r="E17" s="5">
        <f>C17*0.9</f>
        <v/>
      </c>
      <c r="F17" s="5">
        <f>C17*0.1</f>
        <v/>
      </c>
    </row>
    <row r="18">
      <c r="B18" s="9" t="inlineStr">
        <is>
          <t>Gesamtkosten</t>
        </is>
      </c>
      <c r="C18" s="10">
        <f>SUM(C13:C17)</f>
        <v/>
      </c>
      <c r="E18" s="10">
        <f>SUM(E13:E17)</f>
        <v/>
      </c>
      <c r="F18" s="10">
        <f>SUM(F13:F17)</f>
        <v/>
      </c>
    </row>
  </sheetData>
  <mergeCells count="1">
    <mergeCell ref="B11:H1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2026-05-30T21:14:53Z</dcterms:created>
  <dcterms:modified xmlns:dcterms="http://purl.org/dc/terms/" xmlns:xsi="http://www.w3.org/2001/XMLSchema-instance" xsi:type="dcterms:W3CDTF">2026-05-30T21:14:53Z</dcterms:modified>
</cp:coreProperties>
</file>