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aftungsquote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<sst xmlns="http://schemas.openxmlformats.org/spreadsheetml/2006/main" count="53" uniqueCount="45">
  <si>
    <t xml:space="preserve">QUOTENTABELLE HAFTUNGSANTEILE — VERKEHRSUNFALL A45</t>
  </si>
  <si>
    <t xml:space="preserve">Tannenbruck ./. Spedition Niermann · LG Hagen 4 O 211/26 · Stand: 25.04.2026</t>
  </si>
  <si>
    <t xml:space="preserve">I. VERGLEICH DER HAFTUNGSPOSITIONEN</t>
  </si>
  <si>
    <t xml:space="preserve">Partei</t>
  </si>
  <si>
    <t xml:space="preserve">Anteil Tannenbruck</t>
  </si>
  <si>
    <t xml:space="preserve">Anteil Niermann</t>
  </si>
  <si>
    <t xml:space="preserve">Begründung</t>
  </si>
  <si>
    <t xml:space="preserve">HUK-Coburg (Tannenbruck-Vers.)</t>
  </si>
  <si>
    <t xml:space="preserve">100%</t>
  </si>
  <si>
    <t xml:space="preserve">0%</t>
  </si>
  <si>
    <t xml:space="preserve">Trunkenheit, Geschwindigkeit, kein LKW-Mitverschulden</t>
  </si>
  <si>
    <t xml:space="preserve">Allianz (Niermann-Vers.) — ursprüngl.</t>
  </si>
  <si>
    <t xml:space="preserve">50%</t>
  </si>
  <si>
    <t xml:space="preserve">Abruptes Bremsmanöver Sattelzug</t>
  </si>
  <si>
    <t xml:space="preserve">Allianz — revidierte Position</t>
  </si>
  <si>
    <t xml:space="preserve">75%</t>
  </si>
  <si>
    <t xml:space="preserve">25%</t>
  </si>
  <si>
    <t xml:space="preserve">Nach SV-Gutachten Rennsteig</t>
  </si>
  <si>
    <t xml:space="preserve">SV Rennsteig (Gutachter)</t>
  </si>
  <si>
    <t xml:space="preserve">70–80%</t>
  </si>
  <si>
    <t xml:space="preserve">20–30%</t>
  </si>
  <si>
    <t xml:space="preserve">Technische Analyse Betriebsgefahr</t>
  </si>
  <si>
    <t xml:space="preserve">RA Hoffmann (Verhandlungsposition)</t>
  </si>
  <si>
    <t xml:space="preserve">Konsistent mit SV, realistische Quote</t>
  </si>
  <si>
    <t xml:space="preserve">II. SCHADENSBERECHNUNG NACH QUOTE 75% / 25%</t>
  </si>
  <si>
    <t xml:space="preserve">Schadensposition</t>
  </si>
  <si>
    <t xml:space="preserve">Gesamtschaden (EUR)</t>
  </si>
  <si>
    <t xml:space="preserve">Anteil Tannenbruck 75%</t>
  </si>
  <si>
    <t xml:space="preserve">Anteil Niermann 25%</t>
  </si>
  <si>
    <t xml:space="preserve">Fahrzeugschaden Sattelzug</t>
  </si>
  <si>
    <t xml:space="preserve">Nutzungsausfall Sattelzug (3 Tage)</t>
  </si>
  <si>
    <t xml:space="preserve">Bergekosten/Abschleppung</t>
  </si>
  <si>
    <t xml:space="preserve">SV-Gutachterkosten (Niermann)</t>
  </si>
  <si>
    <t xml:space="preserve">Schmerzensgeld Helga Vornberg (Klagebetrag)</t>
  </si>
  <si>
    <t xml:space="preserve">Heilbehandlung Vornberg (vorläufig)</t>
  </si>
  <si>
    <t xml:space="preserve">GESAMTBELASTUNG</t>
  </si>
  <si>
    <t xml:space="preserve">III. RÜCKGRIFFSRISIKO TANNENBRUCK (HUK-Coburg § 81 Abs. 2 VVG)</t>
  </si>
  <si>
    <t xml:space="preserve">HUK reguliert Sachschäden (Quote 75 %)</t>
  </si>
  <si>
    <t xml:space="preserve">Tannenbruck zahlt nicht direkt</t>
  </si>
  <si>
    <t xml:space="preserve">Rückgriffsrisiko Tannenbruck (max. 100 %)</t>
  </si>
  <si>
    <t xml:space="preserve">§ 81 VVG grobe Fahrlässigkeit</t>
  </si>
  <si>
    <t xml:space="preserve">Angestrebte Rückgriffsdeckelung (20 %)</t>
  </si>
  <si>
    <t xml:space="preserve">Verhandlungsziel Güterichtertermin</t>
  </si>
  <si>
    <t xml:space="preserve">Vornberg-Schmerzensgeld (HUK primär)</t>
  </si>
  <si>
    <t xml:space="preserve">Direktanspruch § 115 VVG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</si>
</sst>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3864"/>
      <name val="Calibri"/>
      <family val="0"/>
      <charset val="1"/>
    </font>
    <font>
      <sz val="10"/>
      <color rgb="FF777777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i val="true"/>
      <sz val="9"/>
      <color rgb="FF666666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496"/>
        <bgColor rgb="FF1F3864"/>
      </patternFill>
    </fill>
    <fill>
      <patternFill patternType="solid">
        <fgColor rgb="FFE8F0FE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D7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77777"/>
      <rgbColor rgb="FF9999FF"/>
      <rgbColor rgb="FF993366"/>
      <rgbColor rgb="FFFFFFCC"/>
      <rgbColor rgb="FFE8F0F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700"/>
      <rgbColor rgb="FFFF9900"/>
      <rgbColor rgb="FFFF6600"/>
      <rgbColor rgb="FF666666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6" min="3" style="0" width="18"/>
  </cols>
  <sheetData>
    <row r="1" customFormat="false" ht="15" hidden="false" customHeight="true" outlineLevel="0" collapsed="false"/>
    <row r="2" customFormat="false" ht="18.65" hidden="false" customHeight="true" outlineLevel="0" collapsed="false">
      <c r="B2" s="1" t="s">
        <v>0</v>
      </c>
      <c r="C2" s="1"/>
      <c r="D2" s="1"/>
      <c r="E2" s="1"/>
      <c r="F2" s="1"/>
    </row>
    <row r="3" customFormat="false" ht="15" hidden="false" customHeight="true" outlineLevel="0" collapsed="false">
      <c r="B3" s="2" t="s">
        <v>1</v>
      </c>
      <c r="C3" s="2"/>
      <c r="D3" s="2"/>
      <c r="E3" s="2"/>
      <c r="F3" s="2"/>
    </row>
    <row r="5" customFormat="false" ht="21.75" hidden="false" customHeight="true" outlineLevel="0" collapsed="false">
      <c r="B5" s="3" t="s">
        <v>2</v>
      </c>
      <c r="C5" s="3"/>
      <c r="D5" s="3"/>
      <c r="E5" s="3"/>
      <c r="F5" s="3"/>
    </row>
    <row r="6" customFormat="false" ht="15" hidden="false" customHeight="false" outlineLevel="0" collapsed="false">
      <c r="B6" s="4" t="s">
        <v>3</v>
      </c>
      <c r="C6" s="4" t="s">
        <v>4</v>
      </c>
      <c r="D6" s="4" t="s">
        <v>5</v>
      </c>
      <c r="E6" s="4" t="s">
        <v>6</v>
      </c>
    </row>
    <row r="7" customFormat="false" ht="35.05" hidden="false" customHeight="false" outlineLevel="0" collapsed="false">
      <c r="B7" s="5" t="s">
        <v>7</v>
      </c>
      <c r="C7" s="5" t="s">
        <v>8</v>
      </c>
      <c r="D7" s="5" t="s">
        <v>9</v>
      </c>
      <c r="E7" s="5" t="s">
        <v>10</v>
      </c>
      <c r="F7" s="6" t="s">
        <v>10</v>
      </c>
    </row>
    <row r="8" customFormat="false" ht="35.05" hidden="false" customHeight="false" outlineLevel="0" collapsed="false">
      <c r="B8" s="6" t="s">
        <v>11</v>
      </c>
      <c r="C8" s="6" t="s">
        <v>12</v>
      </c>
      <c r="D8" s="6" t="s">
        <v>12</v>
      </c>
      <c r="E8" s="6" t="s">
        <v>13</v>
      </c>
      <c r="F8" s="5" t="s">
        <v>13</v>
      </c>
    </row>
    <row r="9" customFormat="false" ht="23.85" hidden="false" customHeight="false" outlineLevel="0" collapsed="false">
      <c r="B9" s="5" t="s">
        <v>14</v>
      </c>
      <c r="C9" s="5" t="s">
        <v>15</v>
      </c>
      <c r="D9" s="5" t="s">
        <v>16</v>
      </c>
      <c r="E9" s="5" t="s">
        <v>17</v>
      </c>
      <c r="F9" s="6" t="s">
        <v>17</v>
      </c>
    </row>
    <row r="10" customFormat="false" ht="23.85" hidden="false" customHeight="false" outlineLevel="0" collapsed="false">
      <c r="B10" s="6" t="s">
        <v>18</v>
      </c>
      <c r="C10" s="6" t="s">
        <v>19</v>
      </c>
      <c r="D10" s="6" t="s">
        <v>20</v>
      </c>
      <c r="E10" s="6" t="s">
        <v>21</v>
      </c>
      <c r="F10" s="5" t="s">
        <v>21</v>
      </c>
    </row>
    <row r="11" customFormat="false" ht="23.85" hidden="false" customHeight="false" outlineLevel="0" collapsed="false">
      <c r="B11" s="5" t="s">
        <v>22</v>
      </c>
      <c r="C11" s="5" t="s">
        <v>15</v>
      </c>
      <c r="D11" s="5" t="s">
        <v>16</v>
      </c>
      <c r="E11" s="5" t="s">
        <v>23</v>
      </c>
      <c r="F11" s="6" t="s">
        <v>23</v>
      </c>
    </row>
    <row r="13" customFormat="false" ht="21.75" hidden="false" customHeight="true" outlineLevel="0" collapsed="false">
      <c r="B13" s="3" t="s">
        <v>24</v>
      </c>
      <c r="C13" s="3"/>
      <c r="D13" s="3"/>
      <c r="E13" s="3"/>
      <c r="F13" s="3"/>
    </row>
    <row r="14" customFormat="false" ht="23.85" hidden="false" customHeight="false" outlineLevel="0" collapsed="false">
      <c r="B14" s="4" t="s">
        <v>25</v>
      </c>
      <c r="C14" s="4" t="s">
        <v>26</v>
      </c>
      <c r="D14" s="4" t="s">
        <v>27</v>
      </c>
      <c r="E14" s="4" t="s">
        <v>28</v>
      </c>
    </row>
    <row r="15" customFormat="false" ht="15" hidden="false" customHeight="false" outlineLevel="0" collapsed="false">
      <c r="B15" s="5" t="s">
        <v>29</v>
      </c>
      <c r="C15" s="7" t="n">
        <v>4200</v>
      </c>
      <c r="D15" s="7" t="n">
        <f aca="false">C15*0.75</f>
        <v>3150</v>
      </c>
      <c r="E15" s="7" t="n">
        <f aca="false">C15*0.25</f>
        <v>1050</v>
      </c>
    </row>
    <row r="16" customFormat="false" ht="15" hidden="false" customHeight="false" outlineLevel="0" collapsed="false">
      <c r="B16" s="6" t="s">
        <v>30</v>
      </c>
      <c r="C16" s="8" t="n">
        <v>1350</v>
      </c>
      <c r="D16" s="8" t="n">
        <f aca="false">C16*0.75</f>
        <v>1012.5</v>
      </c>
      <c r="E16" s="8" t="n">
        <f aca="false">C16*0.25</f>
        <v>337.5</v>
      </c>
    </row>
    <row r="17" customFormat="false" ht="15" hidden="false" customHeight="false" outlineLevel="0" collapsed="false">
      <c r="B17" s="5" t="s">
        <v>31</v>
      </c>
      <c r="C17" s="7" t="n">
        <v>680</v>
      </c>
      <c r="D17" s="7" t="n">
        <f aca="false">C17*0.75</f>
        <v>510</v>
      </c>
      <c r="E17" s="7" t="n">
        <f aca="false">C17*0.25</f>
        <v>170</v>
      </c>
    </row>
    <row r="18" customFormat="false" ht="15" hidden="false" customHeight="false" outlineLevel="0" collapsed="false">
      <c r="B18" s="6" t="s">
        <v>32</v>
      </c>
      <c r="C18" s="8" t="n">
        <v>780</v>
      </c>
      <c r="D18" s="8" t="n">
        <f aca="false">C18*0.75</f>
        <v>585</v>
      </c>
      <c r="E18" s="8" t="n">
        <f aca="false">C18*0.25</f>
        <v>195</v>
      </c>
    </row>
    <row r="19" customFormat="false" ht="15" hidden="false" customHeight="false" outlineLevel="0" collapsed="false">
      <c r="B19" s="5" t="s">
        <v>33</v>
      </c>
      <c r="C19" s="7" t="n">
        <v>18000</v>
      </c>
      <c r="D19" s="7" t="n">
        <f aca="false">C19*0.75</f>
        <v>13500</v>
      </c>
      <c r="E19" s="7" t="n">
        <f aca="false">C19*0.25</f>
        <v>4500</v>
      </c>
    </row>
    <row r="20" customFormat="false" ht="15" hidden="false" customHeight="false" outlineLevel="0" collapsed="false">
      <c r="B20" s="6" t="s">
        <v>34</v>
      </c>
      <c r="C20" s="8" t="n">
        <v>9500</v>
      </c>
      <c r="D20" s="8" t="n">
        <f aca="false">C20*0.75</f>
        <v>7125</v>
      </c>
      <c r="E20" s="8" t="n">
        <f aca="false">C20*0.25</f>
        <v>2375</v>
      </c>
    </row>
    <row r="21" customFormat="false" ht="15" hidden="false" customHeight="false" outlineLevel="0" collapsed="false">
      <c r="B21" s="9" t="s">
        <v>35</v>
      </c>
      <c r="C21" s="10" t="n">
        <f aca="false">SUM(C15:C20)</f>
        <v>34510</v>
      </c>
      <c r="D21" s="10" t="n">
        <f aca="false">SUM(D15:D20)</f>
        <v>25882.5</v>
      </c>
      <c r="E21" s="10" t="n">
        <f aca="false">SUM(E15:E20)</f>
        <v>8627.5</v>
      </c>
    </row>
    <row r="23" customFormat="false" ht="21.75" hidden="false" customHeight="true" outlineLevel="0" collapsed="false">
      <c r="B23" s="3" t="s">
        <v>36</v>
      </c>
      <c r="C23" s="3"/>
      <c r="D23" s="3"/>
      <c r="E23" s="3"/>
      <c r="F23" s="3"/>
    </row>
    <row r="24" customFormat="false" ht="22.35" hidden="false" customHeight="false" outlineLevel="0" collapsed="false">
      <c r="B24" s="5" t="s">
        <v>37</v>
      </c>
      <c r="C24" s="7" t="n">
        <f aca="false">D21</f>
        <v>25882.5</v>
      </c>
      <c r="D24" s="11"/>
      <c r="E24" s="12" t="s">
        <v>38</v>
      </c>
    </row>
    <row r="25" customFormat="false" ht="22.35" hidden="false" customHeight="false" outlineLevel="0" collapsed="false">
      <c r="B25" s="6" t="s">
        <v>39</v>
      </c>
      <c r="C25" s="8" t="n">
        <f aca="false">D21</f>
        <v>25882.5</v>
      </c>
      <c r="D25" s="13"/>
      <c r="E25" s="14" t="s">
        <v>40</v>
      </c>
    </row>
    <row r="26" customFormat="false" ht="22.35" hidden="false" customHeight="false" outlineLevel="0" collapsed="false">
      <c r="B26" s="5" t="s">
        <v>41</v>
      </c>
      <c r="C26" s="7" t="n">
        <f aca="false">D21*0.2</f>
        <v>5176.5</v>
      </c>
      <c r="D26" s="11"/>
      <c r="E26" s="12" t="s">
        <v>42</v>
      </c>
    </row>
    <row r="27" customFormat="false" ht="22.35" hidden="false" customHeight="false" outlineLevel="0" collapsed="false">
      <c r="B27" s="6" t="s">
        <v>43</v>
      </c>
      <c r="C27" s="8" t="n">
        <f aca="false">D20</f>
        <v>7125</v>
      </c>
      <c r="D27" s="13"/>
      <c r="E27" s="14" t="s">
        <v>44</v>
      </c>
    </row>
  </sheetData>
  <mergeCells count="5">
    <mergeCell ref="B2:F2"/>
    <mergeCell ref="B3:F3"/>
    <mergeCell ref="B5:F5"/>
    <mergeCell ref="B13:F13"/>
    <mergeCell ref="B23:F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2026-05-30T15:18:07Z</dcterms:created>
  <dc:creator>openpyxl</dc:creator>
  <dc:description/>
  <dc:language>en-US</dc:language>
  <cp:lastModifiedBy/>
  <dcterms:modified xsi:type="dcterms:W3CDTF">2026-05-30T15:18:07Z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