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hadensaufstellung" sheetId="1" state="visible" r:id="rId3"/>
    <sheet name="Nutzungsausfall &amp; Wertminderung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<sst xmlns="http://schemas.openxmlformats.org/spreadsheetml/2006/main" count="88" uniqueCount="81">
  <si>
    <t xml:space="preserve">SCHADENSAUFSTELLUNG TANNENBRUCK — VERKEHRSUNFALL A45, 12.01.2026</t>
  </si>
  <si>
    <t xml:space="preserve">Klimatechnik Tannenbruck GmbH / Holger Tannenbruck — Az. LG Hagen 4 O 211/26 — Stand: 25.04.2026</t>
  </si>
  <si>
    <t xml:space="preserve">A. FAHRZEUGSCHADEN VW PASSAT VARIANT MK-TK 2214</t>
  </si>
  <si>
    <t xml:space="preserve">Position</t>
  </si>
  <si>
    <t xml:space="preserve">Betrag (EUR)</t>
  </si>
  <si>
    <t xml:space="preserve">Bemerkung</t>
  </si>
  <si>
    <t xml:space="preserve">Quelle</t>
  </si>
  <si>
    <t xml:space="preserve">Wiederbeschaffungswert VW Passat Variant 2.0 TDI BJ 2022</t>
  </si>
  <si>
    <t xml:space="preserve">DAT-Wert lt. SV-Gutachten Rennsteig</t>
  </si>
  <si>
    <t xml:space="preserve">SV Rennsteig 14.02.2026</t>
  </si>
  <si>
    <t xml:space="preserve">Restwert Unfallfahrzeug (Totalschaden, Verkauf)</t>
  </si>
  <si>
    <t xml:space="preserve">Höchstgebot Restwertbörse</t>
  </si>
  <si>
    <t xml:space="preserve">Klimatechnik GmbH</t>
  </si>
  <si>
    <t xml:space="preserve">Fahrzeugschaden netto (Totalschaden)</t>
  </si>
  <si>
    <t xml:space="preserve">Wirtsch. Totalschaden bestätigt</t>
  </si>
  <si>
    <t xml:space="preserve">SV Rennsteig</t>
  </si>
  <si>
    <t xml:space="preserve">Wertminderung Dienstfahrzeug (entfällt bei Totalschaden)</t>
  </si>
  <si>
    <t xml:space="preserve">Bei Totalschaden keine merkantile Wertm.</t>
  </si>
  <si>
    <t xml:space="preserve">Rechtsgrundsatz</t>
  </si>
  <si>
    <t xml:space="preserve">Nutzungsausfall (s. Blatt 2)</t>
  </si>
  <si>
    <t xml:space="preserve">Berechnungsdetail auf Blatt 2</t>
  </si>
  <si>
    <t xml:space="preserve">Blatt 2</t>
  </si>
  <si>
    <t xml:space="preserve">Anwaltskosten (RA Hoffmann, RVG § 13)</t>
  </si>
  <si>
    <t xml:space="preserve">RVG-Gebühren auf Gegenstandswert</t>
  </si>
  <si>
    <t xml:space="preserve">RVG Anlage 1 Nr. 2300</t>
  </si>
  <si>
    <t xml:space="preserve">ZWISCHENSUMME FAHRZEUGSCHADEN</t>
  </si>
  <si>
    <t xml:space="preserve">B. MÖGLICHE REGRESSFORDERUNGEN GEGEN TANNENBRUCK PERSÖNLICH</t>
  </si>
  <si>
    <t xml:space="preserve">Grundlage</t>
  </si>
  <si>
    <t xml:space="preserve">Status</t>
  </si>
  <si>
    <t xml:space="preserve">HUK-Coburg Rückgriff (Sachschaden Niermann, 75 % von 4.200 EUR)</t>
  </si>
  <si>
    <t xml:space="preserve">§ 81 Abs. 2 VVG — grobe Fahlässigkeit</t>
  </si>
  <si>
    <t xml:space="preserve">Offen — verhandelbar</t>
  </si>
  <si>
    <t xml:space="preserve">HUK-Coburg Rückgriff (Nutzungsausfall Niermann, 75 %)</t>
  </si>
  <si>
    <t xml:space="preserve">§ 81 Abs. 2 VVG</t>
  </si>
  <si>
    <t xml:space="preserve">Offen</t>
  </si>
  <si>
    <t xml:space="preserve">HUK-Coburg Rückgriff (Vornberg-Schmerzensgeld — Anteil Sozialvers.)</t>
  </si>
  <si>
    <t xml:space="preserve">Bei guter Heilung unwahrscheinlich</t>
  </si>
  <si>
    <t xml:space="preserve">Gering</t>
  </si>
  <si>
    <t xml:space="preserve">Ziel: Rückgriffsdeckelung durch Vergleich (max. 20 % der reg. Summen)</t>
  </si>
  <si>
    <t xml:space="preserve">§ 242 BGB Härteklausel</t>
  </si>
  <si>
    <t xml:space="preserve">Verhandlungsziel</t>
  </si>
  <si>
    <t xml:space="preserve">MAXIMALES RÜCKGRIFFSRISIKO (ohne Deckelung)</t>
  </si>
  <si>
    <t xml:space="preserve">C. ZUSAMMENFASSUNG FINANZIELLE GESAMTBELASTUNG TANNENBRUCK</t>
  </si>
  <si>
    <t xml:space="preserve">Szenario</t>
  </si>
  <si>
    <t xml:space="preserve">Wahrscheinlichkeit</t>
  </si>
  <si>
    <t xml:space="preserve">Anmerkung</t>
  </si>
  <si>
    <t xml:space="preserve">Bestes Szenario (Rückgriffsdeckelung 500 EUR)</t>
  </si>
  <si>
    <t xml:space="preserve">Mittel (30 %)</t>
  </si>
  <si>
    <t xml:space="preserve">Wenn Güterichtertermin erfolgreich</t>
  </si>
  <si>
    <t xml:space="preserve">Mittleres Szenario (Rückgriff 20 % = ca. 833 EUR)</t>
  </si>
  <si>
    <t xml:space="preserve">Hoch (50 %)</t>
  </si>
  <si>
    <t xml:space="preserve">Verhandlungsziel RA Hoffmann</t>
  </si>
  <si>
    <t xml:space="preserve">Schlechtestes Szenario (Vollregress HUK-Coburg)</t>
  </si>
  <si>
    <t xml:space="preserve">Niedrig (20 %)</t>
  </si>
  <si>
    <t xml:space="preserve">Nur wenn Güterichter scheitert</t>
  </si>
  <si>
    <t xml:space="preserve">NUTZUNGSAUSFALL VW PASSAT VARIANT — BERECHNUNG</t>
  </si>
  <si>
    <t xml:space="preserve">Dienstfahrzeug Klimatechnik Tannenbruck GmbH | 12.01.2026 bis Ersatzfahrzeug bereitgestellt</t>
  </si>
  <si>
    <t xml:space="preserve">NUTZUNGSAUSFALL-TABELLE (§ 249 BGB, Schwacke-Liste)</t>
  </si>
  <si>
    <t xml:space="preserve">Parameter</t>
  </si>
  <si>
    <t xml:space="preserve">Wert</t>
  </si>
  <si>
    <t xml:space="preserve">Berechnung</t>
  </si>
  <si>
    <t xml:space="preserve">Betrag EUR</t>
  </si>
  <si>
    <t xml:space="preserve">Fahrzeugkategorie</t>
  </si>
  <si>
    <t xml:space="preserve">Mittelklasse (VW Passat Variant)</t>
  </si>
  <si>
    <t xml:space="preserve">—</t>
  </si>
  <si>
    <t xml:space="preserve">Ausfallzeitraum</t>
  </si>
  <si>
    <t xml:space="preserve">14 Tage</t>
  </si>
  <si>
    <t xml:space="preserve">12.01.2026 bis 25.01.2026</t>
  </si>
  <si>
    <t xml:space="preserve">Tagessatz Nutzungsausfall (Schwacke 2025)</t>
  </si>
  <si>
    <t xml:space="preserve">EUR/Tag Fahrzeugklasse D (Passat)</t>
  </si>
  <si>
    <t xml:space="preserve">Nutzungsausfall gesamt</t>
  </si>
  <si>
    <t xml:space="preserve">Kürzung bei Totalschaden (Ersatzbeschaffungszeit 14 Tage)</t>
  </si>
  <si>
    <t xml:space="preserve">Keine Kürzung, da Ersatzbeschaffung dauerte 14 Tage</t>
  </si>
  <si>
    <t xml:space="preserve">0,00</t>
  </si>
  <si>
    <t xml:space="preserve">Nutzungsausfall (Klimatechnik GmbH als Halter)</t>
  </si>
  <si>
    <t xml:space="preserve">Mietwagenkosten Klimatechnik GmbH (Alternativberechnung)</t>
  </si>
  <si>
    <t xml:space="preserve">14 Tage × 66 EUR/Tag (Vergleichsangebot)</t>
  </si>
  <si>
    <t xml:space="preserve">Ansatz für Klage: Niedrigerer Betrag (§ 254 BGB)</t>
  </si>
  <si>
    <t xml:space="preserve">MERKANTILE WERTMINDERUNG (entfällt bei wirtschaftlichem Totalschaden)</t>
  </si>
  <si>
    <t xml:space="preserve">Bei einem wirtschaftlichen Totalschaden wird die merkantile Wertminderung nicht separat geltend gemacht.</t>
  </si>
  <si>
    <t xml:space="preserve">Wertminderung (EUR)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</si>
</sst>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F3864"/>
      <name val="Calibri"/>
      <family val="0"/>
      <charset val="1"/>
    </font>
    <font>
      <sz val="9"/>
      <color rgb="FF777777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  <font>
      <b val="true"/>
      <sz val="13"/>
      <color rgb="FF1F3864"/>
      <name val="Calibri"/>
      <family val="0"/>
      <charset val="1"/>
    </font>
    <font>
      <i val="true"/>
      <sz val="9"/>
      <color rgb="FF666666"/>
      <name val="Calibri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F5496"/>
        <bgColor rgb="FF1F3864"/>
      </patternFill>
    </fill>
    <fill>
      <patternFill patternType="solid">
        <fgColor rgb="FFE8F0FE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D7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777777"/>
      <rgbColor rgb="FF9999FF"/>
      <rgbColor rgb="FF993366"/>
      <rgbColor rgb="FFFFFFCC"/>
      <rgbColor rgb="FFE8F0F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700"/>
      <rgbColor rgb="FFFF9900"/>
      <rgbColor rgb="FFFF6600"/>
      <rgbColor rgb="FF666666"/>
      <rgbColor rgb="FF969696"/>
      <rgbColor rgb="FF1F3864"/>
      <rgbColor rgb="FF339966"/>
      <rgbColor rgb="FF003300"/>
      <rgbColor rgb="FF333300"/>
      <rgbColor rgb="FF993300"/>
      <rgbColor rgb="FF993366"/>
      <rgbColor rgb="FF2F5496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F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5" topLeftCell="B6" activePane="bottomRight" state="frozen"/>
      <selection pane="topLeft" activeCell="A1" activeCellId="0" sqref="A1"/>
      <selection pane="topRight" activeCell="B1" activeCellId="0" sqref="B1"/>
      <selection pane="bottomLeft" activeCell="A6" activeCellId="0" sqref="A6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34"/>
    <col collapsed="false" customWidth="true" hidden="false" outlineLevel="0" max="5" min="3" style="1" width="20"/>
    <col collapsed="false" customWidth="true" hidden="false" outlineLevel="0" max="6" min="6" style="1" width="18"/>
  </cols>
  <sheetData>
    <row r="2" customFormat="false" ht="24" hidden="false" customHeight="true" outlineLevel="0" collapsed="false">
      <c r="B2" s="2" t="s">
        <v>0</v>
      </c>
      <c r="C2" s="2"/>
      <c r="D2" s="2"/>
      <c r="E2" s="2"/>
      <c r="F2" s="2"/>
    </row>
    <row r="3" customFormat="false" ht="15" hidden="false" customHeight="true" outlineLevel="0" collapsed="false">
      <c r="B3" s="3" t="s">
        <v>1</v>
      </c>
      <c r="C3" s="3"/>
      <c r="D3" s="3"/>
      <c r="E3" s="3"/>
      <c r="F3" s="3"/>
    </row>
    <row r="5" customFormat="false" ht="21.75" hidden="false" customHeight="true" outlineLevel="0" collapsed="false">
      <c r="B5" s="4" t="s">
        <v>2</v>
      </c>
      <c r="C5" s="4"/>
      <c r="D5" s="4"/>
      <c r="E5" s="4"/>
      <c r="F5" s="4"/>
    </row>
    <row r="6" customFormat="false" ht="15" hidden="false" customHeight="true" outlineLevel="0" collapsed="false">
      <c r="B6" s="5" t="s">
        <v>3</v>
      </c>
      <c r="C6" s="5" t="s">
        <v>4</v>
      </c>
      <c r="D6" s="5" t="s">
        <v>5</v>
      </c>
      <c r="E6" s="5" t="s">
        <v>6</v>
      </c>
    </row>
    <row r="7" customFormat="false" ht="23.25" hidden="false" customHeight="true" outlineLevel="0" collapsed="false">
      <c r="B7" s="6" t="s">
        <v>7</v>
      </c>
      <c r="C7" s="7" t="n">
        <v>27500</v>
      </c>
      <c r="D7" s="6" t="s">
        <v>8</v>
      </c>
      <c r="E7" s="6" t="s">
        <v>9</v>
      </c>
    </row>
    <row r="8" customFormat="false" ht="23.25" hidden="false" customHeight="true" outlineLevel="0" collapsed="false">
      <c r="B8" s="8" t="s">
        <v>10</v>
      </c>
      <c r="C8" s="9" t="n">
        <v>-2800</v>
      </c>
      <c r="D8" s="8" t="s">
        <v>11</v>
      </c>
      <c r="E8" s="8" t="s">
        <v>12</v>
      </c>
    </row>
    <row r="9" customFormat="false" ht="23.25" hidden="false" customHeight="true" outlineLevel="0" collapsed="false">
      <c r="B9" s="6" t="s">
        <v>13</v>
      </c>
      <c r="C9" s="7" t="n">
        <f aca="false">C7+C8</f>
        <v>24700</v>
      </c>
      <c r="D9" s="6" t="s">
        <v>14</v>
      </c>
      <c r="E9" s="6" t="s">
        <v>15</v>
      </c>
    </row>
    <row r="10" customFormat="false" ht="23.25" hidden="false" customHeight="true" outlineLevel="0" collapsed="false">
      <c r="B10" s="8" t="s">
        <v>16</v>
      </c>
      <c r="C10" s="9" t="n">
        <v>0</v>
      </c>
      <c r="D10" s="8" t="s">
        <v>17</v>
      </c>
      <c r="E10" s="8" t="s">
        <v>18</v>
      </c>
    </row>
    <row r="11" customFormat="false" ht="23.25" hidden="false" customHeight="true" outlineLevel="0" collapsed="false">
      <c r="B11" s="6" t="s">
        <v>19</v>
      </c>
      <c r="C11" s="7" t="n">
        <f aca="false">'Nutzungsausfall &amp; Wertminderung'!C19</f>
        <v>826</v>
      </c>
      <c r="D11" s="6" t="s">
        <v>20</v>
      </c>
      <c r="E11" s="6" t="s">
        <v>21</v>
      </c>
    </row>
    <row r="12" customFormat="false" ht="23.25" hidden="false" customHeight="true" outlineLevel="0" collapsed="false">
      <c r="B12" s="8" t="s">
        <v>22</v>
      </c>
      <c r="C12" s="9" t="n">
        <v>1901.98</v>
      </c>
      <c r="D12" s="8" t="s">
        <v>23</v>
      </c>
      <c r="E12" s="8" t="s">
        <v>24</v>
      </c>
    </row>
    <row r="13" customFormat="false" ht="15" hidden="false" customHeight="true" outlineLevel="0" collapsed="false">
      <c r="B13" s="10" t="s">
        <v>25</v>
      </c>
      <c r="C13" s="11" t="n">
        <f aca="false">SUM(C7:C12)</f>
        <v>52127.98</v>
      </c>
      <c r="D13" s="12"/>
      <c r="E13" s="12"/>
    </row>
    <row r="15" customFormat="false" ht="21.75" hidden="false" customHeight="true" outlineLevel="0" collapsed="false">
      <c r="B15" s="4" t="s">
        <v>26</v>
      </c>
      <c r="C15" s="4"/>
      <c r="D15" s="4"/>
      <c r="E15" s="4"/>
      <c r="F15" s="4"/>
    </row>
    <row r="16" customFormat="false" ht="15" hidden="false" customHeight="true" outlineLevel="0" collapsed="false">
      <c r="B16" s="5" t="s">
        <v>3</v>
      </c>
      <c r="C16" s="5" t="s">
        <v>4</v>
      </c>
      <c r="D16" s="5" t="s">
        <v>27</v>
      </c>
      <c r="E16" s="5" t="s">
        <v>28</v>
      </c>
    </row>
    <row r="17" customFormat="false" ht="23.25" hidden="false" customHeight="true" outlineLevel="0" collapsed="false">
      <c r="B17" s="6" t="s">
        <v>29</v>
      </c>
      <c r="C17" s="7" t="n">
        <v>3150</v>
      </c>
      <c r="D17" s="6" t="s">
        <v>30</v>
      </c>
      <c r="E17" s="6" t="s">
        <v>31</v>
      </c>
    </row>
    <row r="18" customFormat="false" ht="23.25" hidden="false" customHeight="true" outlineLevel="0" collapsed="false">
      <c r="B18" s="8" t="s">
        <v>32</v>
      </c>
      <c r="C18" s="9" t="n">
        <v>1012.5</v>
      </c>
      <c r="D18" s="8" t="s">
        <v>33</v>
      </c>
      <c r="E18" s="8" t="s">
        <v>34</v>
      </c>
    </row>
    <row r="19" customFormat="false" ht="23.25" hidden="false" customHeight="true" outlineLevel="0" collapsed="false">
      <c r="B19" s="6" t="s">
        <v>35</v>
      </c>
      <c r="C19" s="7" t="n">
        <v>0</v>
      </c>
      <c r="D19" s="6" t="s">
        <v>36</v>
      </c>
      <c r="E19" s="6" t="s">
        <v>37</v>
      </c>
    </row>
    <row r="20" customFormat="false" ht="23.25" hidden="false" customHeight="true" outlineLevel="0" collapsed="false">
      <c r="B20" s="8" t="s">
        <v>38</v>
      </c>
      <c r="C20" s="9" t="n">
        <f aca="false">-(C17+C18)*0.2</f>
        <v>-832.5</v>
      </c>
      <c r="D20" s="8" t="s">
        <v>39</v>
      </c>
      <c r="E20" s="8" t="s">
        <v>40</v>
      </c>
    </row>
    <row r="21" customFormat="false" ht="23.25" hidden="false" customHeight="true" outlineLevel="0" collapsed="false">
      <c r="B21" s="10" t="s">
        <v>41</v>
      </c>
      <c r="C21" s="11" t="n">
        <f aca="false">C14+C15</f>
        <v>0</v>
      </c>
      <c r="D21" s="12"/>
      <c r="E21" s="12"/>
    </row>
    <row r="23" customFormat="false" ht="21.75" hidden="false" customHeight="true" outlineLevel="0" collapsed="false">
      <c r="B23" s="4" t="s">
        <v>42</v>
      </c>
      <c r="C23" s="4"/>
      <c r="D23" s="4"/>
      <c r="E23" s="4"/>
      <c r="F23" s="4"/>
    </row>
    <row r="24" customFormat="false" ht="15" hidden="false" customHeight="true" outlineLevel="0" collapsed="false">
      <c r="B24" s="5" t="s">
        <v>43</v>
      </c>
      <c r="C24" s="5" t="s">
        <v>4</v>
      </c>
      <c r="D24" s="5" t="s">
        <v>44</v>
      </c>
      <c r="E24" s="5" t="s">
        <v>45</v>
      </c>
    </row>
    <row r="25" customFormat="false" ht="23.25" hidden="false" customHeight="true" outlineLevel="0" collapsed="false">
      <c r="B25" s="6" t="s">
        <v>46</v>
      </c>
      <c r="C25" s="7" t="n">
        <v>500</v>
      </c>
      <c r="D25" s="13" t="s">
        <v>47</v>
      </c>
      <c r="E25" s="6" t="s">
        <v>48</v>
      </c>
    </row>
    <row r="26" customFormat="false" ht="23.25" hidden="false" customHeight="true" outlineLevel="0" collapsed="false">
      <c r="B26" s="8" t="s">
        <v>49</v>
      </c>
      <c r="C26" s="9" t="n">
        <f aca="false">(C17+C18)*0.2</f>
        <v>832.5</v>
      </c>
      <c r="D26" s="14" t="s">
        <v>50</v>
      </c>
      <c r="E26" s="8" t="s">
        <v>51</v>
      </c>
    </row>
    <row r="27" customFormat="false" ht="23.25" hidden="false" customHeight="true" outlineLevel="0" collapsed="false">
      <c r="B27" s="6" t="s">
        <v>52</v>
      </c>
      <c r="C27" s="7" t="n">
        <f aca="false">C21</f>
        <v>0</v>
      </c>
      <c r="D27" s="13" t="s">
        <v>53</v>
      </c>
      <c r="E27" s="6" t="s">
        <v>54</v>
      </c>
    </row>
  </sheetData>
  <mergeCells count="5">
    <mergeCell ref="B2:F2"/>
    <mergeCell ref="B3:F3"/>
    <mergeCell ref="B5:F5"/>
    <mergeCell ref="B15:F15"/>
    <mergeCell ref="B23:F2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E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34"/>
    <col collapsed="false" customWidth="true" hidden="false" outlineLevel="0" max="5" min="3" style="1" width="20"/>
  </cols>
  <sheetData>
    <row r="2" customFormat="false" ht="24" hidden="false" customHeight="true" outlineLevel="0" collapsed="false">
      <c r="B2" s="15" t="s">
        <v>55</v>
      </c>
      <c r="C2" s="15"/>
      <c r="D2" s="15"/>
      <c r="E2" s="15"/>
    </row>
    <row r="3" customFormat="false" ht="15" hidden="false" customHeight="true" outlineLevel="0" collapsed="false">
      <c r="B3" s="3" t="s">
        <v>56</v>
      </c>
      <c r="C3" s="3"/>
      <c r="D3" s="3"/>
      <c r="E3" s="3"/>
    </row>
    <row r="5" customFormat="false" ht="21.75" hidden="false" customHeight="true" outlineLevel="0" collapsed="false">
      <c r="B5" s="4" t="s">
        <v>57</v>
      </c>
      <c r="C5" s="4"/>
      <c r="D5" s="4"/>
      <c r="E5" s="4"/>
    </row>
    <row r="6" customFormat="false" ht="15" hidden="false" customHeight="true" outlineLevel="0" collapsed="false">
      <c r="B6" s="5" t="s">
        <v>58</v>
      </c>
      <c r="C6" s="5" t="s">
        <v>59</v>
      </c>
      <c r="D6" s="5" t="s">
        <v>60</v>
      </c>
      <c r="E6" s="5" t="s">
        <v>61</v>
      </c>
    </row>
    <row r="7" customFormat="false" ht="23.25" hidden="false" customHeight="true" outlineLevel="0" collapsed="false">
      <c r="B7" s="6" t="s">
        <v>62</v>
      </c>
      <c r="C7" s="6" t="s">
        <v>63</v>
      </c>
      <c r="D7" s="6" t="s">
        <v>64</v>
      </c>
      <c r="E7" s="16" t="s">
        <v>64</v>
      </c>
    </row>
    <row r="8" customFormat="false" ht="15" hidden="false" customHeight="true" outlineLevel="0" collapsed="false">
      <c r="B8" s="8" t="s">
        <v>65</v>
      </c>
      <c r="C8" s="8" t="s">
        <v>66</v>
      </c>
      <c r="D8" s="8" t="s">
        <v>67</v>
      </c>
      <c r="E8" s="17" t="s">
        <v>64</v>
      </c>
    </row>
    <row r="9" customFormat="false" ht="23.25" hidden="false" customHeight="true" outlineLevel="0" collapsed="false">
      <c r="B9" s="6" t="s">
        <v>68</v>
      </c>
      <c r="C9" s="7" t="n">
        <v>59</v>
      </c>
      <c r="D9" s="6" t="s">
        <v>69</v>
      </c>
      <c r="E9" s="16" t="s">
        <v>64</v>
      </c>
    </row>
    <row r="10" customFormat="false" ht="15" hidden="false" customHeight="true" outlineLevel="0" collapsed="false">
      <c r="B10" s="8" t="s">
        <v>70</v>
      </c>
      <c r="C10" s="18" t="n">
        <f aca="false">C9*14</f>
        <v>826</v>
      </c>
      <c r="D10" s="18" t="n">
        <f aca="false">C10</f>
        <v>826</v>
      </c>
      <c r="E10" s="17" t="str">
        <f aca="false">D9</f>
        <v>EUR/Tag Fahrzeugklasse D (Passat)</v>
      </c>
    </row>
    <row r="11" customFormat="false" ht="34.5" hidden="false" customHeight="true" outlineLevel="0" collapsed="false">
      <c r="B11" s="6" t="s">
        <v>71</v>
      </c>
      <c r="C11" s="7" t="n">
        <v>0</v>
      </c>
      <c r="D11" s="6" t="s">
        <v>72</v>
      </c>
      <c r="E11" s="16" t="s">
        <v>73</v>
      </c>
    </row>
    <row r="12" customFormat="false" ht="23.25" hidden="false" customHeight="true" outlineLevel="0" collapsed="false">
      <c r="B12" s="8" t="s">
        <v>74</v>
      </c>
      <c r="C12" s="18" t="n">
        <f aca="false">C10</f>
        <v>826</v>
      </c>
      <c r="D12" s="18" t="n">
        <f aca="false">C12</f>
        <v>826</v>
      </c>
      <c r="E12" s="9" t="n">
        <f aca="false">D10</f>
        <v>826</v>
      </c>
    </row>
    <row r="13" customFormat="false" ht="23.25" hidden="false" customHeight="true" outlineLevel="0" collapsed="false">
      <c r="B13" s="6" t="s">
        <v>75</v>
      </c>
      <c r="C13" s="7" t="n">
        <v>924</v>
      </c>
      <c r="D13" s="6" t="s">
        <v>76</v>
      </c>
      <c r="E13" s="16" t="s">
        <v>64</v>
      </c>
    </row>
    <row r="14" customFormat="false" ht="23.25" hidden="false" customHeight="true" outlineLevel="0" collapsed="false">
      <c r="B14" s="8" t="s">
        <v>77</v>
      </c>
      <c r="C14" s="18" t="n">
        <f aca="false">MIN(C10,C13)</f>
        <v>826</v>
      </c>
      <c r="D14" s="18" t="n">
        <f aca="false">C14</f>
        <v>826</v>
      </c>
      <c r="E14" s="17" t="n">
        <f aca="false">MIN(D10,B13)</f>
        <v>826</v>
      </c>
    </row>
    <row r="17" customFormat="false" ht="21.75" hidden="false" customHeight="true" outlineLevel="0" collapsed="false">
      <c r="B17" s="4" t="s">
        <v>78</v>
      </c>
      <c r="C17" s="4"/>
      <c r="D17" s="4"/>
      <c r="E17" s="4"/>
    </row>
    <row r="18" customFormat="false" ht="11.25" hidden="false" customHeight="true" outlineLevel="0" collapsed="false">
      <c r="B18" s="19" t="s">
        <v>79</v>
      </c>
    </row>
    <row r="19" customFormat="false" ht="15" hidden="false" customHeight="true" outlineLevel="0" collapsed="false">
      <c r="B19" s="20" t="s">
        <v>80</v>
      </c>
      <c r="C19" s="21" t="n">
        <f aca="false">C14</f>
        <v>826</v>
      </c>
      <c r="D19" s="22" t="n">
        <f aca="false">C14</f>
        <v>826</v>
      </c>
    </row>
  </sheetData>
  <mergeCells count="4">
    <mergeCell ref="B2:E2"/>
    <mergeCell ref="B3:E3"/>
    <mergeCell ref="B5:E5"/>
    <mergeCell ref="B17:E1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2026-05-30T15:19:11Z</dcterms:created>
  <dc:creator>openpyxl</dc:creator>
  <dc:description/>
  <dc:language>en-US</dc:language>
  <cp:lastModifiedBy/>
  <dcterms:modified xsi:type="dcterms:W3CDTF">2026-05-30T15:20:41Z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