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uablaufstoer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name val="Calibri"/>
      <b val="1"/>
      <color rgb="0028251D"/>
      <sz val="14"/>
    </font>
    <font>
      <name val="Calibri"/>
      <color rgb="007A7974"/>
      <sz val="10"/>
    </font>
    <font>
      <name val="Calibri"/>
      <b val="1"/>
      <color rgb="0028251D"/>
      <sz val="11"/>
    </font>
    <font>
      <name val="Calibri"/>
      <b val="1"/>
      <color rgb="00FFFFFF"/>
      <sz val="9"/>
    </font>
    <font>
      <name val="Calibri"/>
      <b val="1"/>
      <sz val="10"/>
    </font>
    <font>
      <name val="Calibri"/>
      <sz val="9"/>
    </font>
    <font>
      <name val="Calibri"/>
      <sz val="10"/>
    </font>
    <font>
      <name val="Calibri"/>
      <b val="1"/>
      <color rgb="00FFFFFF"/>
      <sz val="10"/>
    </font>
    <font>
      <name val="Calibri"/>
      <b val="1"/>
      <color rgb="00FFFFFF"/>
      <sz val="11"/>
    </font>
    <font>
      <name val="Calibri"/>
      <b val="1"/>
      <sz val="11"/>
    </font>
    <font>
      <name val="Calibri"/>
      <color rgb="0028251D"/>
      <sz val="10"/>
    </font>
    <font>
      <name val="Calibri"/>
      <b val="1"/>
      <sz val="9"/>
    </font>
    <font>
      <name val="Calibri"/>
      <b val="1"/>
      <color rgb="00A84B2F"/>
      <sz val="10"/>
    </font>
    <font>
      <name val="Calibri"/>
      <color rgb="00437A22"/>
      <sz val="10"/>
    </font>
    <font>
      <name val="Calibri"/>
      <i val="1"/>
      <color rgb="007A7974"/>
      <sz val="8"/>
    </font>
  </fonts>
  <fills count="9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9F8F5"/>
      </patternFill>
    </fill>
    <fill>
      <patternFill patternType="solid">
        <fgColor rgb="00F0EFEC"/>
      </patternFill>
    </fill>
    <fill>
      <patternFill patternType="solid">
        <fgColor rgb="00A84B2F"/>
      </patternFill>
    </fill>
    <fill>
      <patternFill patternType="solid">
        <fgColor rgb="0020808D"/>
      </patternFill>
    </fill>
    <fill>
      <patternFill patternType="solid">
        <fgColor rgb="00E8F4F5"/>
      </patternFill>
    </fill>
    <fill>
      <patternFill patternType="solid">
        <fgColor rgb="00FFF4F0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 wrapText="1"/>
    </xf>
    <xf numFmtId="3" fontId="7" fillId="3" borderId="1" applyAlignment="1" pivotButton="0" quotePrefix="0" xfId="0">
      <alignment horizontal="center" vertical="center"/>
    </xf>
    <xf numFmtId="3" fontId="7" fillId="3" borderId="1" applyAlignment="1" pivotButton="0" quotePrefix="0" xfId="0">
      <alignment horizontal="right" vertical="center"/>
    </xf>
    <xf numFmtId="0" fontId="5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 wrapText="1"/>
    </xf>
    <xf numFmtId="3" fontId="7" fillId="4" borderId="1" applyAlignment="1" pivotButton="0" quotePrefix="0" xfId="0">
      <alignment horizontal="center" vertical="center"/>
    </xf>
    <xf numFmtId="3" fontId="7" fillId="4" borderId="1" applyAlignment="1" pivotButton="0" quotePrefix="0" xfId="0">
      <alignment horizontal="right" vertical="center"/>
    </xf>
    <xf numFmtId="0" fontId="8" fillId="5" borderId="0" applyAlignment="1" pivotButton="0" quotePrefix="0" xfId="0">
      <alignment horizontal="right" vertical="center"/>
    </xf>
    <xf numFmtId="3" fontId="8" fillId="5" borderId="0" applyAlignment="1" pivotButton="0" quotePrefix="0" xfId="0">
      <alignment horizontal="right" vertical="center"/>
    </xf>
    <xf numFmtId="3" fontId="9" fillId="5" borderId="0" applyAlignment="1" pivotButton="0" quotePrefix="0" xfId="0">
      <alignment horizontal="right" vertical="center"/>
    </xf>
    <xf numFmtId="0" fontId="0" fillId="5" borderId="0" pivotButton="0" quotePrefix="0" xfId="0"/>
    <xf numFmtId="0" fontId="10" fillId="0" borderId="0" applyAlignment="1" pivotButton="0" quotePrefix="0" xfId="0">
      <alignment horizontal="left" vertical="center"/>
    </xf>
    <xf numFmtId="0" fontId="8" fillId="6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3" fontId="11" fillId="3" borderId="1" applyAlignment="1" pivotButton="0" quotePrefix="0" xfId="0">
      <alignment horizontal="right" vertical="center"/>
    </xf>
    <xf numFmtId="0" fontId="6" fillId="4" borderId="1" applyAlignment="1" pivotButton="0" quotePrefix="0" xfId="0">
      <alignment horizontal="center" vertical="center" wrapText="1"/>
    </xf>
    <xf numFmtId="3" fontId="11" fillId="4" borderId="1" applyAlignment="1" pivotButton="0" quotePrefix="0" xfId="0">
      <alignment horizontal="right" vertical="center"/>
    </xf>
    <xf numFmtId="0" fontId="12" fillId="7" borderId="1" applyAlignment="1" pivotButton="0" quotePrefix="0" xfId="0">
      <alignment horizontal="left" vertical="center" wrapText="1"/>
    </xf>
    <xf numFmtId="0" fontId="12" fillId="7" borderId="1" applyAlignment="1" pivotButton="0" quotePrefix="0" xfId="0">
      <alignment horizontal="center" vertical="center" wrapText="1"/>
    </xf>
    <xf numFmtId="3" fontId="13" fillId="7" borderId="1" applyAlignment="1" pivotButton="0" quotePrefix="0" xfId="0">
      <alignment horizontal="right" vertical="center"/>
    </xf>
    <xf numFmtId="0" fontId="8" fillId="2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left" vertical="center"/>
    </xf>
    <xf numFmtId="3" fontId="14" fillId="3" borderId="1" applyAlignment="1" pivotButton="0" quotePrefix="0" xfId="0">
      <alignment horizontal="right" vertical="center"/>
    </xf>
    <xf numFmtId="0" fontId="6" fillId="3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/>
    </xf>
    <xf numFmtId="3" fontId="14" fillId="4" borderId="1" applyAlignment="1" pivotButton="0" quotePrefix="0" xfId="0">
      <alignment horizontal="right" vertical="center"/>
    </xf>
    <xf numFmtId="0" fontId="6" fillId="4" borderId="1" applyAlignment="1" pivotButton="0" quotePrefix="0" xfId="0">
      <alignment horizontal="center" vertical="center"/>
    </xf>
    <xf numFmtId="0" fontId="5" fillId="8" borderId="1" applyAlignment="1" pivotButton="0" quotePrefix="0" xfId="0">
      <alignment horizontal="left" vertical="center"/>
    </xf>
    <xf numFmtId="0" fontId="6" fillId="8" borderId="1" applyAlignment="1" pivotButton="0" quotePrefix="0" xfId="0">
      <alignment horizontal="left" vertical="center" wrapText="1"/>
    </xf>
    <xf numFmtId="3" fontId="13" fillId="8" borderId="1" applyAlignment="1" pivotButton="0" quotePrefix="0" xfId="0">
      <alignment horizontal="right" vertical="center"/>
    </xf>
    <xf numFmtId="0" fontId="6" fillId="8" borderId="1" applyAlignment="1" pivotButton="0" quotePrefix="0" xfId="0">
      <alignment horizontal="center" vertical="center"/>
    </xf>
    <xf numFmtId="0" fontId="15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46"/>
  <sheetViews>
    <sheetView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16" customWidth="1" min="3" max="3"/>
    <col width="14" customWidth="1" min="4" max="4"/>
    <col width="14" customWidth="1" min="5" max="5"/>
    <col width="18" customWidth="1" min="6" max="6"/>
    <col width="18" customWidth="1" min="7" max="7"/>
    <col width="18" customWidth="1" min="8" max="8"/>
    <col width="18" customWidth="1" min="9" max="9"/>
    <col width="12" customWidth="1" min="10" max="10"/>
  </cols>
  <sheetData>
    <row r="1" ht="8" customHeight="1"/>
    <row r="2" ht="26" customHeight="1">
      <c r="B2" s="1" t="inlineStr">
        <is>
          <t>Bauablaufstörung — Stillstand Lagerhalle (Baukörper 3)</t>
        </is>
      </c>
    </row>
    <row r="3" ht="16" customHeight="1">
      <c r="B3" s="2" t="inlineStr">
        <is>
          <t>Saalbau Wendelstein gGmbH · GU Bauer-Hoch GmbH &amp; Co. KG · Stillstand 28.01.2026 – 20.05.2026 (82 Kalendertage = 11 Wochen)</t>
        </is>
      </c>
    </row>
    <row r="4" ht="8" customHeight="1"/>
    <row r="5" ht="20" customHeight="1">
      <c r="B5" s="3" t="inlineStr">
        <is>
          <t>A. Zeitverlauf des Stillstands</t>
        </is>
      </c>
    </row>
    <row r="6" ht="40" customHeight="1">
      <c r="B6" s="4" t="inlineStr">
        <is>
          <t>Woche</t>
        </is>
      </c>
      <c r="C6" s="4" t="inlineStr">
        <is>
          <t>Zeitraum</t>
        </is>
      </c>
      <c r="D6" s="4" t="inlineStr">
        <is>
          <t>Kalendertage (kum.)</t>
        </is>
      </c>
      <c r="E6" s="4" t="inlineStr">
        <is>
          <t>Ereignis / Status</t>
        </is>
      </c>
      <c r="F6" s="4" t="inlineStr">
        <is>
          <t>Gerätekosten
EUR/Tag netto</t>
        </is>
      </c>
      <c r="G6" s="4" t="inlineStr">
        <is>
          <t>Lohnkosten
EUR/Tag netto</t>
        </is>
      </c>
      <c r="H6" s="4" t="inlineStr">
        <is>
          <t>Gesamtkosten
EUR/Woche</t>
        </is>
      </c>
      <c r="I6" s="4" t="inlineStr">
        <is>
          <t>Gesamtkosten
kumuliert EUR</t>
        </is>
      </c>
      <c r="J6" s="4" t="inlineStr">
        <is>
          <t>Bemerkung</t>
        </is>
      </c>
    </row>
    <row r="7" ht="28" customHeight="1">
      <c r="B7" s="5" t="n">
        <v>1</v>
      </c>
      <c r="C7" s="6" t="inlineStr">
        <is>
          <t>28.01.–03.02.2026</t>
        </is>
      </c>
      <c r="D7" s="7" t="n">
        <v>7</v>
      </c>
      <c r="E7" s="6" t="inlineStr">
        <is>
          <t>Aushubstopp; LRA-Benachrichtigung; Erstbeprobung BayBoden</t>
        </is>
      </c>
      <c r="F7" s="8" t="n">
        <v>6468</v>
      </c>
      <c r="G7" s="8" t="n">
        <v>17283</v>
      </c>
      <c r="H7" s="8" t="n">
        <v>23751</v>
      </c>
      <c r="I7" s="8" t="n">
        <v>23751</v>
      </c>
      <c r="J7" s="6" t="inlineStr">
        <is>
          <t>Notfallstillstand</t>
        </is>
      </c>
    </row>
    <row r="8" ht="28" customHeight="1">
      <c r="B8" s="9" t="n">
        <v>2</v>
      </c>
      <c r="C8" s="10" t="inlineStr">
        <is>
          <t>04.02.–10.02.2026</t>
        </is>
      </c>
      <c r="D8" s="11" t="n">
        <v>14</v>
      </c>
      <c r="E8" s="10" t="inlineStr">
        <is>
          <t>Labor-Ergebnisse erwartet; Geräte konserviert</t>
        </is>
      </c>
      <c r="F8" s="12" t="n">
        <v>6468</v>
      </c>
      <c r="G8" s="12" t="n">
        <v>17283</v>
      </c>
      <c r="H8" s="12" t="n">
        <v>23751</v>
      </c>
      <c r="I8" s="12" t="n">
        <v>47502</v>
      </c>
      <c r="J8" s="10" t="inlineStr">
        <is>
          <t>Warten auf Laborbericht</t>
        </is>
      </c>
    </row>
    <row r="9" ht="28" customHeight="1">
      <c r="B9" s="5" t="n">
        <v>3</v>
      </c>
      <c r="C9" s="6" t="inlineStr">
        <is>
          <t>11.02.–17.02.2026</t>
        </is>
      </c>
      <c r="D9" s="7" t="n">
        <v>21</v>
      </c>
      <c r="E9" s="6" t="inlineStr">
        <is>
          <t>Sanierungsanordnung LRA 12.02.2026; Widerspruch vorbereitet</t>
        </is>
      </c>
      <c r="F9" s="8" t="n">
        <v>6468</v>
      </c>
      <c r="G9" s="8" t="n">
        <v>17283</v>
      </c>
      <c r="H9" s="8" t="n">
        <v>23751</v>
      </c>
      <c r="I9" s="8" t="n">
        <v>71253</v>
      </c>
      <c r="J9" s="6" t="inlineStr">
        <is>
          <t>Behördlicher Stillstand bestätigt</t>
        </is>
      </c>
    </row>
    <row r="10" ht="28" customHeight="1">
      <c r="B10" s="9" t="n">
        <v>4</v>
      </c>
      <c r="C10" s="10" t="inlineStr">
        <is>
          <t>18.02.–24.02.2026</t>
        </is>
      </c>
      <c r="D10" s="11" t="n">
        <v>28</v>
      </c>
      <c r="E10" s="10" t="inlineStr">
        <is>
          <t>Widerspruch eingereicht 28.02.2026; GU fordert Entschädigung</t>
        </is>
      </c>
      <c r="F10" s="12" t="n">
        <v>6468</v>
      </c>
      <c r="G10" s="12" t="n">
        <v>17283</v>
      </c>
      <c r="H10" s="12" t="n">
        <v>23751</v>
      </c>
      <c r="I10" s="12" t="n">
        <v>95004</v>
      </c>
      <c r="J10" s="10" t="inlineStr">
        <is>
          <t>Rechtsstreit angedeutet</t>
        </is>
      </c>
    </row>
    <row r="11" ht="28" customHeight="1">
      <c r="B11" s="5" t="n">
        <v>5</v>
      </c>
      <c r="C11" s="6" t="inlineStr">
        <is>
          <t>25.02.–03.03.2026</t>
        </is>
      </c>
      <c r="D11" s="7" t="n">
        <v>35</v>
      </c>
      <c r="E11" s="6" t="inlineStr">
        <is>
          <t>GEOplus GmbH mit DU beauftragt; Felderkundung läuft</t>
        </is>
      </c>
      <c r="F11" s="8" t="n">
        <v>6468</v>
      </c>
      <c r="G11" s="8" t="n">
        <v>17283</v>
      </c>
      <c r="H11" s="8" t="n">
        <v>23751</v>
      </c>
      <c r="I11" s="8" t="n">
        <v>118755</v>
      </c>
      <c r="J11" s="6" t="inlineStr">
        <is>
          <t>Detailuntersuchung beginnt</t>
        </is>
      </c>
    </row>
    <row r="12" ht="28" customHeight="1">
      <c r="B12" s="9" t="n">
        <v>6</v>
      </c>
      <c r="C12" s="10" t="inlineStr">
        <is>
          <t>04.03.–10.03.2026</t>
        </is>
      </c>
      <c r="D12" s="11" t="n">
        <v>42</v>
      </c>
      <c r="E12" s="10" t="inlineStr">
        <is>
          <t>Bodensondierungen GEOplus (Rammkernsondierungen RKS 5–12)</t>
        </is>
      </c>
      <c r="F12" s="12" t="n">
        <v>6468</v>
      </c>
      <c r="G12" s="12" t="n">
        <v>17283</v>
      </c>
      <c r="H12" s="12" t="n">
        <v>23751</v>
      </c>
      <c r="I12" s="12" t="n">
        <v>142506</v>
      </c>
      <c r="J12" s="10" t="inlineStr">
        <is>
          <t>Aktive Untersuchungsphase</t>
        </is>
      </c>
    </row>
    <row r="13" ht="28" customHeight="1">
      <c r="B13" s="5" t="n">
        <v>7</v>
      </c>
      <c r="C13" s="6" t="inlineStr">
        <is>
          <t>11.03.–17.03.2026</t>
        </is>
      </c>
      <c r="D13" s="7" t="n">
        <v>49</v>
      </c>
      <c r="E13" s="6" t="inlineStr">
        <is>
          <t>Labor GEOplus; Maschinen eingelagert; Lohnkosten laufen weiter</t>
        </is>
      </c>
      <c r="F13" s="8" t="n">
        <v>6468</v>
      </c>
      <c r="G13" s="8" t="n">
        <v>17283</v>
      </c>
      <c r="H13" s="8" t="n">
        <v>23751</v>
      </c>
      <c r="I13" s="8" t="n">
        <v>166257</v>
      </c>
      <c r="J13" s="6" t="inlineStr">
        <is>
          <t>Höchstbelastungsphase</t>
        </is>
      </c>
    </row>
    <row r="14" ht="28" customHeight="1">
      <c r="B14" s="9" t="n">
        <v>8</v>
      </c>
      <c r="C14" s="10" t="inlineStr">
        <is>
          <t>18.03.–24.03.2026</t>
        </is>
      </c>
      <c r="D14" s="11" t="n">
        <v>56</v>
      </c>
      <c r="E14" s="10" t="inlineStr">
        <is>
          <t>Mandatsaufnahme Kanzlei Niedermair; VG-Antrag § 80 Abs. 5</t>
        </is>
      </c>
      <c r="F14" s="12" t="n">
        <v>6468</v>
      </c>
      <c r="G14" s="12" t="n">
        <v>17283</v>
      </c>
      <c r="H14" s="12" t="n">
        <v>23751</v>
      </c>
      <c r="I14" s="12" t="n">
        <v>190008</v>
      </c>
      <c r="J14" s="10" t="inlineStr">
        <is>
          <t>Juristische Eskalation</t>
        </is>
      </c>
    </row>
    <row r="15" ht="28" customHeight="1">
      <c r="B15" s="5" t="n">
        <v>9</v>
      </c>
      <c r="C15" s="6" t="inlineStr">
        <is>
          <t>25.03.–31.03.2026</t>
        </is>
      </c>
      <c r="D15" s="7" t="n">
        <v>63</v>
      </c>
      <c r="E15" s="6" t="inlineStr">
        <is>
          <t>VG-Antrag gescheitert 20.03.; DU-Verlängerung beantragt</t>
        </is>
      </c>
      <c r="F15" s="8" t="n">
        <v>6468</v>
      </c>
      <c r="G15" s="8" t="n">
        <v>17283</v>
      </c>
      <c r="H15" s="8" t="n">
        <v>23751</v>
      </c>
      <c r="I15" s="8" t="n">
        <v>213759</v>
      </c>
      <c r="J15" s="6" t="inlineStr">
        <is>
          <t>Weiter Stillstand</t>
        </is>
      </c>
    </row>
    <row r="16" ht="28" customHeight="1">
      <c r="B16" s="9" t="n">
        <v>10</v>
      </c>
      <c r="C16" s="10" t="inlineStr">
        <is>
          <t>01.04.–07.04.2026</t>
        </is>
      </c>
      <c r="D16" s="11" t="n">
        <v>70</v>
      </c>
      <c r="E16" s="10" t="inlineStr">
        <is>
          <t>DU-Verlängerung genehmigt bis 31.05.; Gutachten Riedhof</t>
        </is>
      </c>
      <c r="F16" s="12" t="n">
        <v>6468</v>
      </c>
      <c r="G16" s="12" t="n">
        <v>17283</v>
      </c>
      <c r="H16" s="12" t="n">
        <v>23751</v>
      </c>
      <c r="I16" s="12" t="n">
        <v>237510</v>
      </c>
      <c r="J16" s="10" t="inlineStr">
        <is>
          <t>Kein Baubeginn absehbar</t>
        </is>
      </c>
    </row>
    <row r="17" ht="28" customHeight="1">
      <c r="B17" s="5" t="n">
        <v>11</v>
      </c>
      <c r="C17" s="6" t="inlineStr">
        <is>
          <t>08.04.–20.05.2026</t>
        </is>
      </c>
      <c r="D17" s="7" t="n">
        <v>82</v>
      </c>
      <c r="E17" s="6" t="inlineStr">
        <is>
          <t>Restliche 12 Tage (bis 20.05.2026 Schätzung Wiederaufnahme)</t>
        </is>
      </c>
      <c r="F17" s="8" t="n">
        <v>11088</v>
      </c>
      <c r="G17" s="8" t="n">
        <v>29628</v>
      </c>
      <c r="H17" s="8" t="n">
        <v>40716</v>
      </c>
      <c r="I17" s="8" t="n">
        <v>278226</v>
      </c>
      <c r="J17" s="6" t="inlineStr">
        <is>
          <t>Anteilig 12 Tage</t>
        </is>
      </c>
    </row>
    <row r="18" ht="24" customHeight="1">
      <c r="B18" s="13" t="inlineStr">
        <is>
          <t>GESAMTFORDERUNG BAUER-HOCH (Prognose) — 82 Kalendertage</t>
        </is>
      </c>
      <c r="E18" s="14" t="n">
        <v>75768</v>
      </c>
      <c r="F18" s="14" t="n">
        <v>202620</v>
      </c>
      <c r="G18" s="15">
        <f>E18+F18</f>
        <v/>
      </c>
      <c r="H18" s="16" t="n"/>
      <c r="I18" s="16" t="n"/>
    </row>
    <row r="20" ht="20" customHeight="1">
      <c r="B20" s="17" t="inlineStr">
        <is>
          <t>B. Kostenaufschlüsselung Bauer-Hoch Gegenforderung (Prognose)</t>
        </is>
      </c>
    </row>
    <row r="21" ht="32" customHeight="1">
      <c r="B21" s="18" t="inlineStr">
        <is>
          <t>Kostenblock</t>
        </is>
      </c>
      <c r="C21" s="18" t="inlineStr">
        <is>
          <t>Basis</t>
        </is>
      </c>
      <c r="D21" s="18" t="inlineStr">
        <is>
          <t>Menge</t>
        </is>
      </c>
      <c r="E21" s="18" t="inlineStr">
        <is>
          <t>Einheitspreis</t>
        </is>
      </c>
      <c r="F21" s="18" t="inlineStr">
        <is>
          <t>Gesamt netto (EUR)</t>
        </is>
      </c>
      <c r="G21" s="18" t="inlineStr">
        <is>
          <t>Bestreitbarkeit</t>
        </is>
      </c>
    </row>
    <row r="22" ht="22" customHeight="1">
      <c r="B22" s="6" t="inlineStr">
        <is>
          <t>Bagger Cat 320 (2 Stück) Vorhaltung</t>
        </is>
      </c>
      <c r="C22" s="19" t="inlineStr">
        <is>
          <t>Gerätekosten</t>
        </is>
      </c>
      <c r="D22" s="19" t="inlineStr">
        <is>
          <t>82 Tage × 2</t>
        </is>
      </c>
      <c r="E22" s="19" t="inlineStr">
        <is>
          <t>280 EUR/Tag/Stk</t>
        </is>
      </c>
      <c r="F22" s="20" t="n">
        <v>45920</v>
      </c>
      <c r="G22" s="19" t="inlineStr">
        <is>
          <t>Teilweise; Eigenverwendung möglich</t>
        </is>
      </c>
    </row>
    <row r="23" ht="22" customHeight="1">
      <c r="B23" s="10" t="inlineStr">
        <is>
          <t>Radlader Volvo L70 Vorhaltung</t>
        </is>
      </c>
      <c r="C23" s="21" t="inlineStr">
        <is>
          <t>Gerätekosten</t>
        </is>
      </c>
      <c r="D23" s="21" t="inlineStr">
        <is>
          <t>82 Tage</t>
        </is>
      </c>
      <c r="E23" s="21" t="inlineStr">
        <is>
          <t>120 EUR/Tag</t>
        </is>
      </c>
      <c r="F23" s="22" t="n">
        <v>9840</v>
      </c>
      <c r="G23" s="21" t="inlineStr">
        <is>
          <t>Teilweise bestreitbar</t>
        </is>
      </c>
    </row>
    <row r="24" ht="22" customHeight="1">
      <c r="B24" s="6" t="inlineStr">
        <is>
          <t>Verbaumaterial (vorgehalten)</t>
        </is>
      </c>
      <c r="C24" s="19" t="inlineStr">
        <is>
          <t>Gerätekosten</t>
        </is>
      </c>
      <c r="D24" s="19" t="inlineStr">
        <is>
          <t>82 Tage</t>
        </is>
      </c>
      <c r="E24" s="19" t="inlineStr">
        <is>
          <t>85 EUR/Tag</t>
        </is>
      </c>
      <c r="F24" s="20" t="n">
        <v>6970</v>
      </c>
      <c r="G24" s="19" t="inlineStr">
        <is>
          <t>Bestreitbar (Alternativnutzung)</t>
        </is>
      </c>
    </row>
    <row r="25" ht="22" customHeight="1">
      <c r="B25" s="10" t="inlineStr">
        <is>
          <t>Schalung Lagerhalle (eingelagert)</t>
        </is>
      </c>
      <c r="C25" s="21" t="inlineStr">
        <is>
          <t>Gerätekosten</t>
        </is>
      </c>
      <c r="D25" s="21" t="inlineStr">
        <is>
          <t>82 Tage</t>
        </is>
      </c>
      <c r="E25" s="21" t="inlineStr">
        <is>
          <t>160 EUR/Tag</t>
        </is>
      </c>
      <c r="F25" s="22" t="n">
        <v>13120</v>
      </c>
      <c r="G25" s="21" t="inlineStr">
        <is>
          <t>Bestreitbar</t>
        </is>
      </c>
    </row>
    <row r="26" ht="22" customHeight="1">
      <c r="B26" s="23" t="inlineStr">
        <is>
          <t>Subtotal Gerätekosten</t>
        </is>
      </c>
      <c r="C26" s="24" t="inlineStr"/>
      <c r="D26" s="24" t="inlineStr"/>
      <c r="E26" s="24" t="inlineStr"/>
      <c r="F26" s="25" t="n">
        <v>75850</v>
      </c>
      <c r="G26" s="24" t="inlineStr"/>
    </row>
    <row r="27" ht="22" customHeight="1">
      <c r="B27" s="10" t="inlineStr">
        <is>
          <t>Bauführer (2 × 30 % Zuordnung)</t>
        </is>
      </c>
      <c r="C27" s="21" t="inlineStr">
        <is>
          <t>Lohnkosten</t>
        </is>
      </c>
      <c r="D27" s="21" t="inlineStr">
        <is>
          <t>11 Wochen × 2</t>
        </is>
      </c>
      <c r="E27" s="21" t="inlineStr">
        <is>
          <t>3.200 EUR/Woche</t>
        </is>
      </c>
      <c r="F27" s="22" t="n">
        <v>70400</v>
      </c>
      <c r="G27" s="21" t="inlineStr">
        <is>
          <t>Hoch bestreitbar (anderweitig einsetzbar)</t>
        </is>
      </c>
    </row>
    <row r="28" ht="22" customHeight="1">
      <c r="B28" s="6" t="inlineStr">
        <is>
          <t>Facharbeiter Tiefbau (4 Stück)</t>
        </is>
      </c>
      <c r="C28" s="19" t="inlineStr">
        <is>
          <t>Lohnkosten</t>
        </is>
      </c>
      <c r="D28" s="19" t="inlineStr">
        <is>
          <t>11 Wochen × 4</t>
        </is>
      </c>
      <c r="E28" s="19" t="inlineStr">
        <is>
          <t>2.800 EUR/Woche</t>
        </is>
      </c>
      <c r="F28" s="20" t="n">
        <v>123200</v>
      </c>
      <c r="G28" s="19" t="inlineStr">
        <is>
          <t>Hoch bestreitbar</t>
        </is>
      </c>
    </row>
    <row r="29" ht="22" customHeight="1">
      <c r="B29" s="10" t="inlineStr">
        <is>
          <t>Bauleiter (20 % Zuordnung)</t>
        </is>
      </c>
      <c r="C29" s="21" t="inlineStr">
        <is>
          <t>Lohnkosten</t>
        </is>
      </c>
      <c r="D29" s="21" t="inlineStr">
        <is>
          <t>11 Wochen</t>
        </is>
      </c>
      <c r="E29" s="21" t="inlineStr">
        <is>
          <t>820 EUR/Woche</t>
        </is>
      </c>
      <c r="F29" s="22" t="n">
        <v>9020</v>
      </c>
      <c r="G29" s="21" t="inlineStr">
        <is>
          <t>Bestreitbar</t>
        </is>
      </c>
    </row>
    <row r="30" ht="22" customHeight="1">
      <c r="B30" s="23" t="inlineStr">
        <is>
          <t>Subtotal Lohnkosten</t>
        </is>
      </c>
      <c r="C30" s="24" t="inlineStr"/>
      <c r="D30" s="24" t="inlineStr"/>
      <c r="E30" s="24" t="inlineStr"/>
      <c r="F30" s="25" t="n">
        <v>202620</v>
      </c>
      <c r="G30" s="24" t="inlineStr"/>
    </row>
    <row r="31" ht="22" customHeight="1">
      <c r="B31" s="10" t="inlineStr">
        <is>
          <t>AGK-Zuschlag 11,5 %</t>
        </is>
      </c>
      <c r="C31" s="21" t="inlineStr">
        <is>
          <t>Allg. GK</t>
        </is>
      </c>
      <c r="D31" s="21" t="inlineStr">
        <is>
          <t>auf EK 278.470 EUR</t>
        </is>
      </c>
      <c r="E31" s="21" t="inlineStr">
        <is>
          <t>11,5 %</t>
        </is>
      </c>
      <c r="F31" s="22" t="n">
        <v>32024</v>
      </c>
      <c r="G31" s="21" t="inlineStr">
        <is>
          <t>Bestreitbar (Stillstand ≠ Leistung)</t>
        </is>
      </c>
    </row>
    <row r="32" ht="22" customHeight="1">
      <c r="B32" s="6" t="inlineStr">
        <is>
          <t>Wagnis und Gewinn 3 %</t>
        </is>
      </c>
      <c r="C32" s="19" t="inlineStr">
        <is>
          <t>Kalkulation</t>
        </is>
      </c>
      <c r="D32" s="19" t="inlineStr">
        <is>
          <t>auf 310.494 EUR</t>
        </is>
      </c>
      <c r="E32" s="19" t="inlineStr">
        <is>
          <t>3 %</t>
        </is>
      </c>
      <c r="F32" s="20" t="n">
        <v>9315</v>
      </c>
      <c r="G32" s="19" t="inlineStr">
        <is>
          <t>Fraglich bei Entschädigung</t>
        </is>
      </c>
    </row>
    <row r="33" ht="22" customHeight="1">
      <c r="B33" s="23" t="inlineStr">
        <is>
          <t>GESAMTFORDERUNG BAUER-HOCH (netto)</t>
        </is>
      </c>
      <c r="C33" s="24" t="inlineStr"/>
      <c r="D33" s="24" t="inlineStr"/>
      <c r="E33" s="24" t="inlineStr"/>
      <c r="F33" s="25" t="n">
        <v>319809</v>
      </c>
      <c r="G33" s="24" t="inlineStr">
        <is>
          <t>Realistisch anerkennbar: ca. 100.000–150.000 EUR</t>
        </is>
      </c>
    </row>
    <row r="36" ht="20" customHeight="1">
      <c r="B36" s="17" t="inlineStr">
        <is>
          <t>C. Gegenansprüche der Saalbau Wendelstein gGmbH</t>
        </is>
      </c>
    </row>
    <row r="37" ht="32" customHeight="1">
      <c r="B37" s="26" t="inlineStr">
        <is>
          <t>Anspruch</t>
        </is>
      </c>
      <c r="C37" s="26" t="inlineStr">
        <is>
          <t>Grundlage</t>
        </is>
      </c>
      <c r="D37" s="26" t="inlineStr">
        <is>
          <t>Betrag netto (EUR)</t>
        </is>
      </c>
      <c r="E37" s="26" t="inlineStr">
        <is>
          <t>Status</t>
        </is>
      </c>
    </row>
    <row r="38" ht="22" customHeight="1">
      <c r="B38" s="27" t="inlineStr">
        <is>
          <t>Mängelbeseitigung Werkstattgebäude</t>
        </is>
      </c>
      <c r="C38" s="6" t="inlineStr">
        <is>
          <t>§ 13 Abs. 5 Nr. 2 VOB/B; Riedhof-Kostenschätzung</t>
        </is>
      </c>
      <c r="D38" s="28" t="n">
        <v>180200</v>
      </c>
      <c r="E38" s="29" t="inlineStr">
        <is>
          <t>Geltend gemacht</t>
        </is>
      </c>
    </row>
    <row r="39" ht="22" customHeight="1">
      <c r="B39" s="30" t="inlineStr">
        <is>
          <t>Nutzungsausfall Metallwerkstatt (11 Wochen)</t>
        </is>
      </c>
      <c r="C39" s="10" t="inlineStr">
        <is>
          <t>§ 13 Abs. 7 VOB/B (Mietäquivalent)</t>
        </is>
      </c>
      <c r="D39" s="31" t="n">
        <v>22000</v>
      </c>
      <c r="E39" s="32" t="inlineStr">
        <is>
          <t>Geltend gemacht</t>
        </is>
      </c>
    </row>
    <row r="40" ht="22" customHeight="1">
      <c r="B40" s="27" t="inlineStr">
        <is>
          <t>Sachverständigenkosten Riedhof</t>
        </is>
      </c>
      <c r="C40" s="6" t="inlineStr">
        <is>
          <t>§ 13 Abs. 7 VOB/B</t>
        </is>
      </c>
      <c r="D40" s="28" t="n">
        <v>12000</v>
      </c>
      <c r="E40" s="29" t="inlineStr">
        <is>
          <t>Geltend gemacht</t>
        </is>
      </c>
    </row>
    <row r="41" ht="22" customHeight="1">
      <c r="B41" s="30" t="inlineStr">
        <is>
          <t>Externe Lagerhalle Miete (4 Monate)</t>
        </is>
      </c>
      <c r="C41" s="10" t="inlineStr">
        <is>
          <t>§ 6 Abs. 6 VOB/B / § 280 BGB</t>
        </is>
      </c>
      <c r="D41" s="31" t="n">
        <v>16800</v>
      </c>
      <c r="E41" s="32" t="inlineStr">
        <is>
          <t>Laufend</t>
        </is>
      </c>
    </row>
    <row r="42" ht="22" customHeight="1">
      <c r="B42" s="27" t="inlineStr">
        <is>
          <t>Koordinationsaufwand (Projektleiter Vogt)</t>
        </is>
      </c>
      <c r="C42" s="6" t="inlineStr">
        <is>
          <t>§ 280 BGB</t>
        </is>
      </c>
      <c r="D42" s="28" t="n">
        <v>12100</v>
      </c>
      <c r="E42" s="29" t="inlineStr">
        <is>
          <t>Laufend</t>
        </is>
      </c>
    </row>
    <row r="43" ht="22" customHeight="1">
      <c r="B43" s="33" t="inlineStr">
        <is>
          <t>GESAMT GEGENANSPRÜCHE</t>
        </is>
      </c>
      <c r="C43" s="34" t="inlineStr"/>
      <c r="D43" s="35" t="n">
        <v>242100</v>
      </c>
      <c r="E43" s="36" t="inlineStr">
        <is>
          <t>Vorläufig</t>
        </is>
      </c>
    </row>
    <row r="46" ht="30" customHeight="1">
      <c r="B46" s="37" t="inlineStr">
        <is>
          <t>Nettobilanz: Gegenansprüche Saalbau (242.100 EUR) vs. Gegenforderung Bauer-Hoch (realistisch: 100.000–150.000 EUR) = Überschuss Saalbau ca. 92.000–142.000 EUR. Bitte beachten: Angaben sind Prognosen; endgültige Bezifferung nach Schiedsgutachten.</t>
        </is>
      </c>
    </row>
  </sheetData>
  <mergeCells count="7">
    <mergeCell ref="B3:J3"/>
    <mergeCell ref="B5:J5"/>
    <mergeCell ref="B20:J20"/>
    <mergeCell ref="B46:J46"/>
    <mergeCell ref="B36:J36"/>
    <mergeCell ref="B18:D18"/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2026-05-30T16:00:12Z</dcterms:created>
  <dcterms:modified xmlns:dcterms="http://purl.org/dc/terms/" xmlns:xsi="http://www.w3.org/2001/XMLSchema-instance" xsi:type="dcterms:W3CDTF">2026-05-30T16:00:12Z</dcterms:modified>
</cp:coreProperties>
</file>