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ängellis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1">
    <font>
      <name val="Calibri"/>
      <family val="2"/>
      <color theme="1"/>
      <sz val="11"/>
      <scheme val="minor"/>
    </font>
    <font>
      <name val="Calibri"/>
      <b val="1"/>
      <color rgb="0028251D"/>
      <sz val="14"/>
    </font>
    <font>
      <name val="Calibri"/>
      <color rgb="007A7974"/>
      <sz val="10"/>
    </font>
    <font>
      <name val="Calibri"/>
      <b val="1"/>
      <color rgb="00FFFFFF"/>
      <sz val="10"/>
    </font>
    <font>
      <name val="Calibri"/>
      <b val="1"/>
      <sz val="10"/>
    </font>
    <font>
      <name val="Calibri"/>
      <sz val="9"/>
    </font>
    <font>
      <name val="Calibri"/>
      <b val="1"/>
      <color rgb="00FFFFFF"/>
      <sz val="9"/>
    </font>
    <font>
      <name val="Calibri"/>
      <sz val="10"/>
    </font>
    <font>
      <name val="Calibri"/>
      <b val="1"/>
      <color rgb="00FFFFFF"/>
      <sz val="11"/>
    </font>
    <font>
      <name val="Calibri"/>
      <b val="1"/>
      <color rgb="0028251D"/>
      <sz val="11"/>
    </font>
    <font>
      <name val="Calibri"/>
      <i val="1"/>
      <color rgb="007A7974"/>
      <sz val="8"/>
    </font>
  </fonts>
  <fills count="10">
    <fill>
      <patternFill/>
    </fill>
    <fill>
      <patternFill patternType="gray125"/>
    </fill>
    <fill>
      <patternFill patternType="solid">
        <fgColor rgb="001B474D"/>
      </patternFill>
    </fill>
    <fill>
      <patternFill patternType="solid">
        <fgColor rgb="00F9F8F5"/>
      </patternFill>
    </fill>
    <fill>
      <patternFill patternType="solid">
        <fgColor rgb="00A13544"/>
      </patternFill>
    </fill>
    <fill>
      <patternFill patternType="solid">
        <fgColor rgb="00F0EFEC"/>
      </patternFill>
    </fill>
    <fill>
      <patternFill patternType="solid">
        <fgColor rgb="00964219"/>
      </patternFill>
    </fill>
    <fill>
      <patternFill patternType="solid">
        <fgColor rgb="00437A22"/>
      </patternFill>
    </fill>
    <fill>
      <patternFill patternType="solid">
        <fgColor rgb="007A7974"/>
      </patternFill>
    </fill>
    <fill>
      <patternFill patternType="solid">
        <fgColor rgb="0020808D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28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left"/>
    </xf>
    <xf numFmtId="0" fontId="3" fillId="2" borderId="0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center" vertical="center"/>
    </xf>
    <xf numFmtId="0" fontId="5" fillId="3" borderId="1" applyAlignment="1" pivotButton="0" quotePrefix="0" xfId="0">
      <alignment horizontal="left" vertical="center" wrapText="1"/>
    </xf>
    <xf numFmtId="0" fontId="6" fillId="4" borderId="1" applyAlignment="1" pivotButton="0" quotePrefix="0" xfId="0">
      <alignment horizontal="center" vertical="center"/>
    </xf>
    <xf numFmtId="3" fontId="7" fillId="3" borderId="1" applyAlignment="1" pivotButton="0" quotePrefix="0" xfId="0">
      <alignment horizontal="right" vertical="center"/>
    </xf>
    <xf numFmtId="0" fontId="5" fillId="3" borderId="1" applyAlignment="1" pivotButton="0" quotePrefix="0" xfId="0">
      <alignment horizontal="center" vertical="center"/>
    </xf>
    <xf numFmtId="0" fontId="4" fillId="5" borderId="1" applyAlignment="1" pivotButton="0" quotePrefix="0" xfId="0">
      <alignment horizontal="center" vertical="center"/>
    </xf>
    <xf numFmtId="0" fontId="5" fillId="5" borderId="1" applyAlignment="1" pivotButton="0" quotePrefix="0" xfId="0">
      <alignment horizontal="left" vertical="center" wrapText="1"/>
    </xf>
    <xf numFmtId="3" fontId="7" fillId="5" borderId="1" applyAlignment="1" pivotButton="0" quotePrefix="0" xfId="0">
      <alignment horizontal="right" vertical="center"/>
    </xf>
    <xf numFmtId="0" fontId="5" fillId="5" borderId="1" applyAlignment="1" pivotButton="0" quotePrefix="0" xfId="0">
      <alignment horizontal="center" vertical="center"/>
    </xf>
    <xf numFmtId="0" fontId="6" fillId="6" borderId="1" applyAlignment="1" pivotButton="0" quotePrefix="0" xfId="0">
      <alignment horizontal="center" vertical="center"/>
    </xf>
    <xf numFmtId="0" fontId="6" fillId="7" borderId="1" applyAlignment="1" pivotButton="0" quotePrefix="0" xfId="0">
      <alignment horizontal="center" vertical="center"/>
    </xf>
    <xf numFmtId="0" fontId="6" fillId="8" borderId="1" applyAlignment="1" pivotButton="0" quotePrefix="0" xfId="0">
      <alignment horizontal="center" vertical="center"/>
    </xf>
    <xf numFmtId="0" fontId="3" fillId="9" borderId="0" applyAlignment="1" pivotButton="0" quotePrefix="0" xfId="0">
      <alignment horizontal="right" vertical="center"/>
    </xf>
    <xf numFmtId="3" fontId="8" fillId="9" borderId="0" applyAlignment="1" pivotButton="0" quotePrefix="0" xfId="0">
      <alignment horizontal="right" vertical="center"/>
    </xf>
    <xf numFmtId="0" fontId="0" fillId="9" borderId="0" pivotButton="0" quotePrefix="0" xfId="0"/>
    <xf numFmtId="0" fontId="9" fillId="0" borderId="0" pivotButton="0" quotePrefix="0" xfId="0"/>
    <xf numFmtId="0" fontId="3" fillId="2" borderId="0" applyAlignment="1" pivotButton="0" quotePrefix="0" xfId="0">
      <alignment horizontal="center" vertical="center"/>
    </xf>
    <xf numFmtId="0" fontId="3" fillId="4" borderId="0" applyAlignment="1" pivotButton="0" quotePrefix="0" xfId="0">
      <alignment horizontal="center" vertical="center"/>
    </xf>
    <xf numFmtId="0" fontId="0" fillId="0" borderId="0" applyAlignment="1" pivotButton="0" quotePrefix="0" xfId="0">
      <alignment horizontal="center"/>
    </xf>
    <xf numFmtId="3" fontId="0" fillId="0" borderId="0" applyAlignment="1" pivotButton="0" quotePrefix="0" xfId="0">
      <alignment horizontal="right"/>
    </xf>
    <xf numFmtId="0" fontId="3" fillId="6" borderId="0" applyAlignment="1" pivotButton="0" quotePrefix="0" xfId="0">
      <alignment horizontal="center" vertical="center"/>
    </xf>
    <xf numFmtId="0" fontId="3" fillId="7" borderId="0" applyAlignment="1" pivotButton="0" quotePrefix="0" xfId="0">
      <alignment horizontal="center" vertical="center"/>
    </xf>
    <xf numFmtId="0" fontId="3" fillId="8" borderId="0" applyAlignment="1" pivotButton="0" quotePrefix="0" xfId="0">
      <alignment horizontal="center" vertical="center"/>
    </xf>
    <xf numFmtId="0" fontId="10" fillId="0" borderId="0" applyAlignment="1" pivotButton="0" quotePrefix="0" xfId="0">
      <alignment horizontal="left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J39"/>
  <sheetViews>
    <sheetView workbookViewId="0">
      <selection activeCell="A1" sqref="A1"/>
    </sheetView>
  </sheetViews>
  <sheetFormatPr baseColWidth="8" defaultRowHeight="15"/>
  <cols>
    <col width="3" customWidth="1" min="1" max="1"/>
    <col width="6" customWidth="1" min="2" max="2"/>
    <col width="38" customWidth="1" min="3" max="3"/>
    <col width="18" customWidth="1" min="4" max="4"/>
    <col width="14" customWidth="1" min="5" max="5"/>
    <col width="18" customWidth="1" min="6" max="6"/>
    <col width="14" customWidth="1" min="7" max="7"/>
    <col width="14" customWidth="1" min="8" max="8"/>
    <col width="12" customWidth="1" min="9" max="9"/>
  </cols>
  <sheetData>
    <row r="1" ht="8" customHeight="1"/>
    <row r="2" ht="24" customHeight="1">
      <c r="B2" s="1" t="inlineStr">
        <is>
          <t>Mängelliste — Bauvorhaben Saalbau Wendelstein gGmbH</t>
        </is>
      </c>
    </row>
    <row r="3" ht="16" customHeight="1">
      <c r="B3" s="2" t="inlineStr">
        <is>
          <t>Wittelsbacherstraße 102, 83022 Rosenheim · GU-Vertrag VOB/B 12.07.2023 · Stand: 14. April 2026</t>
        </is>
      </c>
    </row>
    <row r="4" ht="8" customHeight="1"/>
    <row r="5" ht="36" customHeight="1">
      <c r="B5" s="3" t="inlineStr">
        <is>
          <t>Nr.</t>
        </is>
      </c>
      <c r="C5" s="3" t="inlineStr">
        <is>
          <t>Mängelposition</t>
        </is>
      </c>
      <c r="D5" s="3" t="inlineStr">
        <is>
          <t>Gebäude / Bauteil</t>
        </is>
      </c>
      <c r="E5" s="3" t="inlineStr">
        <is>
          <t>Priorität</t>
        </is>
      </c>
      <c r="F5" s="3" t="inlineStr">
        <is>
          <t>Kostenschätzung (EUR netto)</t>
        </is>
      </c>
      <c r="G5" s="3" t="inlineStr">
        <is>
          <t>Verantwortung GU</t>
        </is>
      </c>
      <c r="H5" s="3" t="inlineStr">
        <is>
          <t>Frist</t>
        </is>
      </c>
      <c r="I5" s="3" t="inlineStr">
        <is>
          <t>Status</t>
        </is>
      </c>
      <c r="J5" s="3" t="inlineStr"/>
    </row>
    <row r="6" ht="32" customHeight="1">
      <c r="B6" s="4" t="n">
        <v>1</v>
      </c>
      <c r="C6" s="5" t="inlineStr">
        <is>
          <t>Rissbildung Bodenplatte: 14 Risse (Breiten 0,2–1,4 mm), 6 durchgehend; Feuchteeintrag</t>
        </is>
      </c>
      <c r="D6" s="5" t="inlineStr">
        <is>
          <t>Werkstatt / Bodenplatte EG</t>
        </is>
      </c>
      <c r="E6" s="6" t="inlineStr">
        <is>
          <t>KRITISCH</t>
        </is>
      </c>
      <c r="F6" s="7" t="n">
        <v>116000</v>
      </c>
      <c r="G6" s="5" t="inlineStr">
        <is>
          <t>Bauer-Hoch (NK Egger Betonbau)</t>
        </is>
      </c>
      <c r="H6" s="8" t="inlineStr">
        <is>
          <t>30.05.2026</t>
        </is>
      </c>
      <c r="I6" s="8" t="inlineStr">
        <is>
          <t>Bestritten</t>
        </is>
      </c>
    </row>
    <row r="7" ht="32" customHeight="1">
      <c r="B7" s="9" t="n">
        <v>2</v>
      </c>
      <c r="C7" s="10" t="inlineStr">
        <is>
          <t>Ausfall Heizkreis 3 (Metallwerkstatt, ca. 180 m²): kein Durchfluss</t>
        </is>
      </c>
      <c r="D7" s="10" t="inlineStr">
        <is>
          <t>Werkstatt / Heizestrich EG</t>
        </is>
      </c>
      <c r="E7" s="6" t="inlineStr">
        <is>
          <t>KRITISCH</t>
        </is>
      </c>
      <c r="F7" s="11" t="n">
        <v>94000</v>
      </c>
      <c r="G7" s="10" t="inlineStr">
        <is>
          <t>Bauer-Hoch (NK Rinner Estrichbau)</t>
        </is>
      </c>
      <c r="H7" s="12" t="inlineStr">
        <is>
          <t>30.05.2026</t>
        </is>
      </c>
      <c r="I7" s="12" t="inlineStr">
        <is>
          <t>Bestritten</t>
        </is>
      </c>
    </row>
    <row r="8" ht="32" customHeight="1">
      <c r="B8" s="4" t="n">
        <v>3</v>
      </c>
      <c r="C8" s="5" t="inlineStr">
        <is>
          <t>Druckverlust Heizkreis 1 — Undichtigkeit</t>
        </is>
      </c>
      <c r="D8" s="5" t="inlineStr">
        <is>
          <t>Werkstatt / Heizestrich EG</t>
        </is>
      </c>
      <c r="E8" s="13" t="inlineStr">
        <is>
          <t>ERHEBLICH</t>
        </is>
      </c>
      <c r="F8" s="7" t="n">
        <v>6800</v>
      </c>
      <c r="G8" s="5" t="inlineStr">
        <is>
          <t>Bauer-Hoch (NK Rinner Estrichbau)</t>
        </is>
      </c>
      <c r="H8" s="8" t="inlineStr">
        <is>
          <t>15.06.2026</t>
        </is>
      </c>
      <c r="I8" s="8" t="inlineStr">
        <is>
          <t>Bestritten</t>
        </is>
      </c>
    </row>
    <row r="9" ht="32" customHeight="1">
      <c r="B9" s="9" t="n">
        <v>4</v>
      </c>
      <c r="C9" s="10" t="inlineStr">
        <is>
          <t>Schacht S3 undicht — Wassereintritt 0,28 L/h</t>
        </is>
      </c>
      <c r="D9" s="10" t="inlineStr">
        <is>
          <t>Werkstatt / Entwässerungsschacht</t>
        </is>
      </c>
      <c r="E9" s="6" t="inlineStr">
        <is>
          <t>KRITISCH</t>
        </is>
      </c>
      <c r="F9" s="11" t="n">
        <v>11400</v>
      </c>
      <c r="G9" s="10" t="inlineStr">
        <is>
          <t>Bauer-Hoch (NK König Abdichtung)</t>
        </is>
      </c>
      <c r="H9" s="12" t="inlineStr">
        <is>
          <t>30.05.2026</t>
        </is>
      </c>
      <c r="I9" s="12" t="inlineStr">
        <is>
          <t>Bestritten</t>
        </is>
      </c>
    </row>
    <row r="10" ht="32" customHeight="1">
      <c r="B10" s="4" t="n">
        <v>5</v>
      </c>
      <c r="C10" s="5" t="inlineStr">
        <is>
          <t>Schacht S7 undicht — Feuchtigkeitsfilm, Fugenöffnung 0,8 mm</t>
        </is>
      </c>
      <c r="D10" s="5" t="inlineStr">
        <is>
          <t>Werkstatt / Kabelschacht</t>
        </is>
      </c>
      <c r="E10" s="13" t="inlineStr">
        <is>
          <t>ERHEBLICH</t>
        </is>
      </c>
      <c r="F10" s="7" t="n">
        <v>7100</v>
      </c>
      <c r="G10" s="5" t="inlineStr">
        <is>
          <t>Bauer-Hoch (NK König Abdichtung)</t>
        </is>
      </c>
      <c r="H10" s="8" t="inlineStr">
        <is>
          <t>15.06.2026</t>
        </is>
      </c>
      <c r="I10" s="8" t="inlineStr">
        <is>
          <t>Bestritten</t>
        </is>
      </c>
    </row>
    <row r="11" ht="32" customHeight="1">
      <c r="B11" s="9" t="n">
        <v>6</v>
      </c>
      <c r="C11" s="10" t="inlineStr">
        <is>
          <t>Fehlende Schlussbeschichtung Außenfassade Achse D, Feld 3–5</t>
        </is>
      </c>
      <c r="D11" s="10" t="inlineStr">
        <is>
          <t>Werkstatt / Fassade OG</t>
        </is>
      </c>
      <c r="E11" s="14" t="inlineStr">
        <is>
          <t>OPTISCH</t>
        </is>
      </c>
      <c r="F11" s="11" t="n">
        <v>3200</v>
      </c>
      <c r="G11" s="10" t="inlineStr">
        <is>
          <t>Bauer-Hoch</t>
        </is>
      </c>
      <c r="H11" s="12" t="inlineStr">
        <is>
          <t>30.06.2026</t>
        </is>
      </c>
      <c r="I11" s="12" t="inlineStr">
        <is>
          <t>Anerkannt</t>
        </is>
      </c>
    </row>
    <row r="12" ht="32" customHeight="1">
      <c r="B12" s="4" t="n">
        <v>7</v>
      </c>
      <c r="C12" s="5" t="inlineStr">
        <is>
          <t>Türblatt T-WE-14 schließt nicht bündig; Lichtspalt</t>
        </is>
      </c>
      <c r="D12" s="5" t="inlineStr">
        <is>
          <t>Werkstatt / EG Nordflur</t>
        </is>
      </c>
      <c r="E12" s="13" t="inlineStr">
        <is>
          <t>ERHEBLICH</t>
        </is>
      </c>
      <c r="F12" s="7" t="n">
        <v>1800</v>
      </c>
      <c r="G12" s="5" t="inlineStr">
        <is>
          <t>Bauer-Hoch</t>
        </is>
      </c>
      <c r="H12" s="8" t="inlineStr">
        <is>
          <t>15.06.2026</t>
        </is>
      </c>
      <c r="I12" s="8" t="inlineStr">
        <is>
          <t>Prüfung offen</t>
        </is>
      </c>
    </row>
    <row r="13" ht="32" customHeight="1">
      <c r="B13" s="9" t="n">
        <v>8</v>
      </c>
      <c r="C13" s="10" t="inlineStr">
        <is>
          <t>Glasbruch Fenster F-WE-07 (VSG, innere Scheibe)</t>
        </is>
      </c>
      <c r="D13" s="10" t="inlineStr">
        <is>
          <t>Werkstatt / OG Westfassade</t>
        </is>
      </c>
      <c r="E13" s="13" t="inlineStr">
        <is>
          <t>ERHEBLICH</t>
        </is>
      </c>
      <c r="F13" s="11" t="n">
        <v>2400</v>
      </c>
      <c r="G13" s="10" t="inlineStr">
        <is>
          <t>Bauer-Hoch</t>
        </is>
      </c>
      <c r="H13" s="12" t="inlineStr">
        <is>
          <t>15.06.2026</t>
        </is>
      </c>
      <c r="I13" s="12" t="inlineStr">
        <is>
          <t>Anerkannt</t>
        </is>
      </c>
    </row>
    <row r="14" ht="32" customHeight="1">
      <c r="B14" s="4" t="n">
        <v>9</v>
      </c>
      <c r="C14" s="5" t="inlineStr">
        <is>
          <t>Estrich Unebenheiten &gt; 5 mm / 2m-Latte (Soll: ≤ 3 mm)</t>
        </is>
      </c>
      <c r="D14" s="5" t="inlineStr">
        <is>
          <t>Werkstatt / EG Kostümwerkstatt</t>
        </is>
      </c>
      <c r="E14" s="13" t="inlineStr">
        <is>
          <t>ERHEBLICH</t>
        </is>
      </c>
      <c r="F14" s="7" t="n">
        <v>8500</v>
      </c>
      <c r="G14" s="5" t="inlineStr">
        <is>
          <t>Bauer-Hoch (NK Rinner Estrichbau)</t>
        </is>
      </c>
      <c r="H14" s="8" t="inlineStr">
        <is>
          <t>15.06.2026</t>
        </is>
      </c>
      <c r="I14" s="8" t="inlineStr">
        <is>
          <t>Bestritten</t>
        </is>
      </c>
    </row>
    <row r="15" ht="32" customHeight="1">
      <c r="B15" s="9" t="n">
        <v>10</v>
      </c>
      <c r="C15" s="10" t="inlineStr">
        <is>
          <t>Fehlende Brandschutzabdichtung Kabeldurchführung KD-03</t>
        </is>
      </c>
      <c r="D15" s="10" t="inlineStr">
        <is>
          <t>Werkstatt / Technikraum</t>
        </is>
      </c>
      <c r="E15" s="6" t="inlineStr">
        <is>
          <t>KRITISCH</t>
        </is>
      </c>
      <c r="F15" s="11" t="n">
        <v>2800</v>
      </c>
      <c r="G15" s="10" t="inlineStr">
        <is>
          <t>Bauer-Hoch</t>
        </is>
      </c>
      <c r="H15" s="12" t="inlineStr">
        <is>
          <t>30.05.2026</t>
        </is>
      </c>
      <c r="I15" s="12" t="inlineStr">
        <is>
          <t>Prüfung offen</t>
        </is>
      </c>
    </row>
    <row r="16" ht="32" customHeight="1">
      <c r="B16" s="4" t="n">
        <v>11</v>
      </c>
      <c r="C16" s="5" t="inlineStr">
        <is>
          <t>Lüftungsanlage AHU-2: Filter F5 statt F7</t>
        </is>
      </c>
      <c r="D16" s="5" t="inlineStr">
        <is>
          <t>Werkstatt / Lüftungszentrale</t>
        </is>
      </c>
      <c r="E16" s="13" t="inlineStr">
        <is>
          <t>ERHEBLICH</t>
        </is>
      </c>
      <c r="F16" s="7" t="n">
        <v>1200</v>
      </c>
      <c r="G16" s="5" t="inlineStr">
        <is>
          <t>Bauer-Hoch</t>
        </is>
      </c>
      <c r="H16" s="8" t="inlineStr">
        <is>
          <t>15.06.2026</t>
        </is>
      </c>
      <c r="I16" s="8" t="inlineStr">
        <is>
          <t>Bestritten</t>
        </is>
      </c>
    </row>
    <row r="17" ht="32" customHeight="1">
      <c r="B17" s="9" t="n">
        <v>12</v>
      </c>
      <c r="C17" s="10" t="inlineStr">
        <is>
          <t>Außentür AT-WE-01 nicht barrierefrei (Schwelle 26 mm &gt; 20 mm)</t>
        </is>
      </c>
      <c r="D17" s="10" t="inlineStr">
        <is>
          <t>Werkstatt / Haupteingang</t>
        </is>
      </c>
      <c r="E17" s="13" t="inlineStr">
        <is>
          <t>ERHEBLICH</t>
        </is>
      </c>
      <c r="F17" s="11" t="n">
        <v>3500</v>
      </c>
      <c r="G17" s="10" t="inlineStr">
        <is>
          <t>Bauer-Hoch</t>
        </is>
      </c>
      <c r="H17" s="12" t="inlineStr">
        <is>
          <t>15.06.2026</t>
        </is>
      </c>
      <c r="I17" s="12" t="inlineStr">
        <is>
          <t>Bestritten</t>
        </is>
      </c>
    </row>
    <row r="18" ht="32" customHeight="1">
      <c r="B18" s="4" t="n">
        <v>13</v>
      </c>
      <c r="C18" s="5" t="inlineStr">
        <is>
          <t>Parkett OG Kostümwerkstatt: 18 Fehlschienen, Hohlstellen</t>
        </is>
      </c>
      <c r="D18" s="5" t="inlineStr">
        <is>
          <t>Werkstatt / OG</t>
        </is>
      </c>
      <c r="E18" s="14" t="inlineStr">
        <is>
          <t>OPTISCH</t>
        </is>
      </c>
      <c r="F18" s="7" t="n">
        <v>4200</v>
      </c>
      <c r="G18" s="5" t="inlineStr">
        <is>
          <t>Bauer-Hoch</t>
        </is>
      </c>
      <c r="H18" s="8" t="inlineStr">
        <is>
          <t>30.06.2026</t>
        </is>
      </c>
      <c r="I18" s="8" t="inlineStr">
        <is>
          <t>Anerkannt</t>
        </is>
      </c>
    </row>
    <row r="19" ht="32" customHeight="1">
      <c r="B19" s="9" t="n">
        <v>14</v>
      </c>
      <c r="C19" s="10" t="inlineStr">
        <is>
          <t>Akustikpaneele Probesaal-Decke: 7 Stück nur geklebt, nicht verschraubt</t>
        </is>
      </c>
      <c r="D19" s="10" t="inlineStr">
        <is>
          <t>Probesaal / Decke</t>
        </is>
      </c>
      <c r="E19" s="13" t="inlineStr">
        <is>
          <t>ERHEBLICH</t>
        </is>
      </c>
      <c r="F19" s="11" t="n">
        <v>5600</v>
      </c>
      <c r="G19" s="10" t="inlineStr">
        <is>
          <t>Bauer-Hoch</t>
        </is>
      </c>
      <c r="H19" s="12" t="inlineStr">
        <is>
          <t>15.06.2026</t>
        </is>
      </c>
      <c r="I19" s="12" t="inlineStr">
        <is>
          <t>Prüfung offen</t>
        </is>
      </c>
    </row>
    <row r="20" ht="32" customHeight="1">
      <c r="B20" s="4" t="n">
        <v>15</v>
      </c>
      <c r="C20" s="5" t="inlineStr">
        <is>
          <t>Bühnenstromschienen (4 Stück) nicht geerdet — VDE 0100</t>
        </is>
      </c>
      <c r="D20" s="5" t="inlineStr">
        <is>
          <t>Probesaal / Bühne</t>
        </is>
      </c>
      <c r="E20" s="6" t="inlineStr">
        <is>
          <t>KRITISCH</t>
        </is>
      </c>
      <c r="F20" s="7" t="n">
        <v>3800</v>
      </c>
      <c r="G20" s="5" t="inlineStr">
        <is>
          <t>Bauer-Hoch</t>
        </is>
      </c>
      <c r="H20" s="8" t="inlineStr">
        <is>
          <t>30.05.2026</t>
        </is>
      </c>
      <c r="I20" s="8" t="inlineStr">
        <is>
          <t>Prüfung offen</t>
        </is>
      </c>
    </row>
    <row r="21" ht="32" customHeight="1">
      <c r="B21" s="9" t="n">
        <v>16</v>
      </c>
      <c r="C21" s="10" t="inlineStr">
        <is>
          <t>Akustikputz W-PS-03 unvollständig — fehlende Fläche ca. 12 m²</t>
        </is>
      </c>
      <c r="D21" s="10" t="inlineStr">
        <is>
          <t>Probesaal / Nordwand</t>
        </is>
      </c>
      <c r="E21" s="14" t="inlineStr">
        <is>
          <t>OPTISCH</t>
        </is>
      </c>
      <c r="F21" s="11" t="n">
        <v>2900</v>
      </c>
      <c r="G21" s="10" t="inlineStr">
        <is>
          <t>Bauer-Hoch</t>
        </is>
      </c>
      <c r="H21" s="12" t="inlineStr">
        <is>
          <t>30.06.2026</t>
        </is>
      </c>
      <c r="I21" s="12" t="inlineStr">
        <is>
          <t>Anerkannt</t>
        </is>
      </c>
    </row>
    <row r="22" ht="32" customHeight="1">
      <c r="B22" s="4" t="n">
        <v>17</v>
      </c>
      <c r="C22" s="5" t="inlineStr">
        <is>
          <t>Regenwasser Fallleitung FW-3 ohne Inspektionsöffnung</t>
        </is>
      </c>
      <c r="D22" s="5" t="inlineStr">
        <is>
          <t>Werkstatt / Außenwand Süd</t>
        </is>
      </c>
      <c r="E22" s="13" t="inlineStr">
        <is>
          <t>ERHEBLICH</t>
        </is>
      </c>
      <c r="F22" s="7" t="n">
        <v>1500</v>
      </c>
      <c r="G22" s="5" t="inlineStr">
        <is>
          <t>Bauer-Hoch</t>
        </is>
      </c>
      <c r="H22" s="8" t="inlineStr">
        <is>
          <t>15.06.2026</t>
        </is>
      </c>
      <c r="I22" s="8" t="inlineStr">
        <is>
          <t>Bestritten</t>
        </is>
      </c>
    </row>
    <row r="23" ht="32" customHeight="1">
      <c r="B23" s="9" t="n">
        <v>18</v>
      </c>
      <c r="C23" s="10" t="inlineStr">
        <is>
          <t>Holzschalung Satteldach Probesaal: Aussteifungsblech fehlt (2 Pfetten)</t>
        </is>
      </c>
      <c r="D23" s="10" t="inlineStr">
        <is>
          <t>Probesaal / Dachkonstruktion</t>
        </is>
      </c>
      <c r="E23" s="13" t="inlineStr">
        <is>
          <t>ERHEBLICH</t>
        </is>
      </c>
      <c r="F23" s="11" t="n">
        <v>2200</v>
      </c>
      <c r="G23" s="10" t="inlineStr">
        <is>
          <t>Bauer-Hoch</t>
        </is>
      </c>
      <c r="H23" s="12" t="inlineStr">
        <is>
          <t>15.06.2026</t>
        </is>
      </c>
      <c r="I23" s="12" t="inlineStr">
        <is>
          <t>Bestritten</t>
        </is>
      </c>
    </row>
    <row r="24" ht="32" customHeight="1">
      <c r="B24" s="4" t="n">
        <v>19</v>
      </c>
      <c r="C24" s="5" t="inlineStr">
        <is>
          <t>Notbeleuchtung NK-4 und NK-7 nicht angeschlossen; Prüfprotokoll fehlt</t>
        </is>
      </c>
      <c r="D24" s="5" t="inlineStr">
        <is>
          <t>Werkstatt / Treppenhaus</t>
        </is>
      </c>
      <c r="E24" s="6" t="inlineStr">
        <is>
          <t>KRITISCH</t>
        </is>
      </c>
      <c r="F24" s="7" t="n">
        <v>4100</v>
      </c>
      <c r="G24" s="5" t="inlineStr">
        <is>
          <t>Bauer-Hoch</t>
        </is>
      </c>
      <c r="H24" s="8" t="inlineStr">
        <is>
          <t>30.05.2026</t>
        </is>
      </c>
      <c r="I24" s="8" t="inlineStr">
        <is>
          <t>Prüfung offen</t>
        </is>
      </c>
    </row>
    <row r="25" ht="32" customHeight="1">
      <c r="B25" s="9" t="n">
        <v>20</v>
      </c>
      <c r="C25" s="10" t="inlineStr">
        <is>
          <t>Außenpflasterung: Gefälle läuft zum Gebäude (Wassereinlauf)</t>
        </is>
      </c>
      <c r="D25" s="10" t="inlineStr">
        <is>
          <t>Außenanlage</t>
        </is>
      </c>
      <c r="E25" s="13" t="inlineStr">
        <is>
          <t>ERHEBLICH</t>
        </is>
      </c>
      <c r="F25" s="11" t="n">
        <v>9800</v>
      </c>
      <c r="G25" s="10" t="inlineStr">
        <is>
          <t>Bauer-Hoch</t>
        </is>
      </c>
      <c r="H25" s="12" t="inlineStr">
        <is>
          <t>15.06.2026</t>
        </is>
      </c>
      <c r="I25" s="12" t="inlineStr">
        <is>
          <t>Bestritten</t>
        </is>
      </c>
    </row>
    <row r="26" ht="32" customHeight="1">
      <c r="B26" s="4" t="n">
        <v>21</v>
      </c>
      <c r="C26" s="5" t="inlineStr">
        <is>
          <t>Entwässerungsrinne Außenanlage: Ablauf verstopft, Gefälle unzureichend</t>
        </is>
      </c>
      <c r="D26" s="5" t="inlineStr">
        <is>
          <t>Außenanlage</t>
        </is>
      </c>
      <c r="E26" s="13" t="inlineStr">
        <is>
          <t>ERHEBLICH</t>
        </is>
      </c>
      <c r="F26" s="7" t="n">
        <v>3400</v>
      </c>
      <c r="G26" s="5" t="inlineStr">
        <is>
          <t>Bauer-Hoch</t>
        </is>
      </c>
      <c r="H26" s="8" t="inlineStr">
        <is>
          <t>15.06.2026</t>
        </is>
      </c>
      <c r="I26" s="8" t="inlineStr">
        <is>
          <t>Bestritten</t>
        </is>
      </c>
    </row>
    <row r="27" ht="32" customHeight="1">
      <c r="B27" s="9" t="n">
        <v>22</v>
      </c>
      <c r="C27" s="10" t="inlineStr">
        <is>
          <t>Dachflächenentwässerung: Wartungsöffnung fehlt (LV Pos. 18.4)</t>
        </is>
      </c>
      <c r="D27" s="10" t="inlineStr">
        <is>
          <t>Probesaal + Werkstatt / Dach</t>
        </is>
      </c>
      <c r="E27" s="13" t="inlineStr">
        <is>
          <t>ERHEBLICH</t>
        </is>
      </c>
      <c r="F27" s="11" t="n">
        <v>2800</v>
      </c>
      <c r="G27" s="10" t="inlineStr">
        <is>
          <t>Bauer-Hoch</t>
        </is>
      </c>
      <c r="H27" s="12" t="inlineStr">
        <is>
          <t>15.06.2026</t>
        </is>
      </c>
      <c r="I27" s="12" t="inlineStr">
        <is>
          <t>Bestritten</t>
        </is>
      </c>
    </row>
    <row r="28" ht="32" customHeight="1">
      <c r="B28" s="4" t="n">
        <v>23</v>
      </c>
      <c r="C28" s="5" t="inlineStr">
        <is>
          <t>Wartungsvertrag Heizungsanlage: zugesagt, nicht vorgelegt</t>
        </is>
      </c>
      <c r="D28" s="5" t="inlineStr">
        <is>
          <t>Dokumente</t>
        </is>
      </c>
      <c r="E28" s="15" t="inlineStr">
        <is>
          <t>FORMAL</t>
        </is>
      </c>
      <c r="F28" s="7" t="n">
        <v>0</v>
      </c>
      <c r="G28" s="5" t="inlineStr">
        <is>
          <t>Bauer-Hoch</t>
        </is>
      </c>
      <c r="H28" s="8" t="inlineStr">
        <is>
          <t>30.06.2026</t>
        </is>
      </c>
      <c r="I28" s="8" t="inlineStr">
        <is>
          <t>Offen</t>
        </is>
      </c>
    </row>
    <row r="29" ht="24" customHeight="1">
      <c r="B29" s="16" t="inlineStr">
        <is>
          <t>GESAMTKOSTEN MÄNGELBESEITIGUNG (Kostenschätzung SV Riedhof, netto)</t>
        </is>
      </c>
      <c r="F29" s="17">
        <f>SUM(F6:F28)</f>
        <v/>
      </c>
      <c r="G29" s="18" t="n"/>
      <c r="H29" s="18" t="n"/>
      <c r="I29" s="18" t="n"/>
    </row>
    <row r="31" ht="20" customHeight="1">
      <c r="B31" s="19" t="inlineStr">
        <is>
          <t>Zusammenfassung nach Priorität</t>
        </is>
      </c>
    </row>
    <row r="32">
      <c r="B32" s="20" t="inlineStr">
        <is>
          <t>Priorität</t>
        </is>
      </c>
      <c r="C32" s="20" t="inlineStr">
        <is>
          <t>Anzahl</t>
        </is>
      </c>
      <c r="D32" s="20" t="inlineStr">
        <is>
          <t>Kosten netto (EUR)</t>
        </is>
      </c>
      <c r="E32" s="20" t="inlineStr">
        <is>
          <t>Frist</t>
        </is>
      </c>
    </row>
    <row r="33" ht="20" customHeight="1">
      <c r="B33" s="21" t="inlineStr">
        <is>
          <t>KRITISCH</t>
        </is>
      </c>
      <c r="C33" s="22" t="n">
        <v>6</v>
      </c>
      <c r="D33" s="23" t="n">
        <v>232100</v>
      </c>
      <c r="E33" s="22" t="inlineStr">
        <is>
          <t>30.05.2026</t>
        </is>
      </c>
    </row>
    <row r="34" ht="20" customHeight="1">
      <c r="B34" s="24" t="inlineStr">
        <is>
          <t>ERHEBLICH</t>
        </is>
      </c>
      <c r="C34" s="22" t="n">
        <v>12</v>
      </c>
      <c r="D34" s="23" t="n">
        <v>56600</v>
      </c>
      <c r="E34" s="22" t="inlineStr">
        <is>
          <t>15.06.2026</t>
        </is>
      </c>
    </row>
    <row r="35" ht="20" customHeight="1">
      <c r="B35" s="25" t="inlineStr">
        <is>
          <t>OPTISCH</t>
        </is>
      </c>
      <c r="C35" s="22" t="n">
        <v>4</v>
      </c>
      <c r="D35" s="23" t="n">
        <v>10300</v>
      </c>
      <c r="E35" s="22" t="inlineStr">
        <is>
          <t>30.06.2026</t>
        </is>
      </c>
    </row>
    <row r="36" ht="20" customHeight="1">
      <c r="B36" s="26" t="inlineStr">
        <is>
          <t>FORMAL</t>
        </is>
      </c>
      <c r="C36" s="22" t="n">
        <v>1</v>
      </c>
      <c r="D36" s="23" t="n">
        <v>0</v>
      </c>
      <c r="E36" s="22" t="inlineStr">
        <is>
          <t>30.06.2026</t>
        </is>
      </c>
    </row>
    <row r="39">
      <c r="B39" s="27" t="inlineStr">
        <is>
          <t>Quelle: Mängelliste Saalbau Wendelstein gGmbH vom 14.04.2026; Kostenschätzungen: SV Dipl.-Ing. Helmut Riedhof, Gutachten Az. GU-01/2026, Endfassung 02.04.2026. Alle Angaben netto ohne USt.</t>
        </is>
      </c>
    </row>
  </sheetData>
  <mergeCells count="5">
    <mergeCell ref="B39:I39"/>
    <mergeCell ref="B2:I2"/>
    <mergeCell ref="B29:E29"/>
    <mergeCell ref="B3:I3"/>
    <mergeCell ref="B31:F3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2026-05-30T15:58:43Z</dcterms:created>
  <dcterms:modified xmlns:dcterms="http://purl.org/dc/terms/" xmlns:xsi="http://www.w3.org/2001/XMLSchema-instance" xsi:type="dcterms:W3CDTF">2026-05-30T15:58:43Z</dcterms:modified>
</cp:coreProperties>
</file>