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chadenstabelle Betru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1B474D"/>
      <sz val="14"/>
    </font>
    <font>
      <name val="Calibri"/>
      <i val="1"/>
      <color rgb="007A7974"/>
      <sz val="10"/>
    </font>
    <font>
      <name val="Calibri"/>
      <b val="1"/>
      <color rgb="00FFFFFF"/>
    </font>
    <font>
      <name val="Calibri"/>
    </font>
    <font>
      <name val="Calibri"/>
      <b val="1"/>
      <color rgb="001B474D"/>
    </font>
    <font>
      <name val="Calibri"/>
      <color rgb="007A7974"/>
      <sz val="9"/>
    </font>
  </fonts>
  <fills count="6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E8F4F5"/>
      </patternFill>
    </fill>
    <fill>
      <patternFill patternType="solid">
        <fgColor rgb="00FFFFFF"/>
      </patternFill>
    </fill>
    <fill>
      <patternFill patternType="solid">
        <fgColor rgb="0020808D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/>
    </xf>
    <xf numFmtId="0" fontId="4" fillId="3" borderId="1" applyAlignment="1" pivotButton="0" quotePrefix="0" xfId="0">
      <alignment horizontal="center" vertical="center"/>
    </xf>
    <xf numFmtId="0" fontId="4" fillId="3" borderId="1" applyAlignment="1" pivotButton="0" quotePrefix="0" xfId="0">
      <alignment horizontal="left" vertical="center"/>
    </xf>
    <xf numFmtId="3" fontId="4" fillId="3" borderId="1" applyAlignment="1" pivotButton="0" quotePrefix="0" xfId="0">
      <alignment horizontal="right" vertical="center"/>
    </xf>
    <xf numFmtId="0" fontId="4" fillId="4" borderId="1" applyAlignment="1" pivotButton="0" quotePrefix="0" xfId="0">
      <alignment horizontal="center" vertical="center"/>
    </xf>
    <xf numFmtId="0" fontId="4" fillId="4" borderId="1" applyAlignment="1" pivotButton="0" quotePrefix="0" xfId="0">
      <alignment horizontal="left" vertical="center"/>
    </xf>
    <xf numFmtId="3" fontId="4" fillId="4" borderId="1" applyAlignment="1" pivotButton="0" quotePrefix="0" xfId="0">
      <alignment horizontal="right" vertical="center"/>
    </xf>
    <xf numFmtId="0" fontId="0" fillId="5" borderId="1" pivotButton="0" quotePrefix="0" xfId="0"/>
    <xf numFmtId="0" fontId="3" fillId="5" borderId="1" applyAlignment="1" pivotButton="0" quotePrefix="0" xfId="0">
      <alignment horizontal="left" vertical="center"/>
    </xf>
    <xf numFmtId="3" fontId="3" fillId="5" borderId="1" applyAlignment="1" pivotButton="0" quotePrefix="0" xfId="0">
      <alignment horizontal="right" vertical="center"/>
    </xf>
    <xf numFmtId="0" fontId="5" fillId="0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I29"/>
  <sheetViews>
    <sheetView workbookViewId="0">
      <selection activeCell="A1" sqref="A1"/>
    </sheetView>
  </sheetViews>
  <sheetFormatPr baseColWidth="8" defaultRowHeight="15"/>
  <cols>
    <col width="3" customWidth="1" min="1" max="1"/>
    <col width="6" customWidth="1" min="2" max="2"/>
    <col width="22" customWidth="1" min="3" max="3"/>
    <col width="18" customWidth="1" min="4" max="4"/>
    <col width="16" customWidth="1" min="5" max="5"/>
    <col width="18" customWidth="1" min="6" max="6"/>
    <col width="18" customWidth="1" min="7" max="7"/>
    <col width="20" customWidth="1" min="8" max="8"/>
    <col width="20" customWidth="1" min="9" max="9"/>
  </cols>
  <sheetData>
    <row r="1" ht="6" customHeight="1"/>
    <row r="2">
      <c r="B2" s="1" t="inlineStr">
        <is>
          <t>Schadenstabelle Betrug — § 263 Abs. 3 StGB</t>
        </is>
      </c>
    </row>
    <row r="3">
      <c r="B3" s="2" t="inlineStr">
        <is>
          <t>Sache: LG Frankfurt 5/28 KLs 122/25 — Angeklagter: Daniel Albert Bankert</t>
        </is>
      </c>
    </row>
    <row r="4">
      <c r="B4" s="2" t="inlineStr">
        <is>
          <t>Erstellt: Marx Strafverteidigung Frankfurt — Stand: 27.04.2025</t>
        </is>
      </c>
    </row>
    <row r="5" ht="6" customHeight="1"/>
    <row r="6" ht="22" customHeight="1">
      <c r="B6" s="3" t="inlineStr">
        <is>
          <t>#</t>
        </is>
      </c>
      <c r="C6" s="3" t="inlineStr">
        <is>
          <t>Gruppe</t>
        </is>
      </c>
      <c r="D6" s="3" t="inlineStr">
        <is>
          <t>Vertragsbezeichnung</t>
        </is>
      </c>
      <c r="E6" s="3" t="inlineStr">
        <is>
          <t>Lieferdatum</t>
        </is>
      </c>
      <c r="F6" s="3" t="inlineStr">
        <is>
          <t>Kaufpreis (EUR)</t>
        </is>
      </c>
      <c r="G6" s="3" t="inlineStr">
        <is>
          <t>Schaden lt. Anklage (EUR)</t>
        </is>
      </c>
      <c r="H6" s="3" t="inlineStr">
        <is>
          <t>Schaden lt. Verteidigung (EUR)</t>
        </is>
      </c>
      <c r="I6" s="3" t="inlineStr">
        <is>
          <t>Differenz (EUR)</t>
        </is>
      </c>
    </row>
    <row r="7">
      <c r="B7" s="4" t="n">
        <v>1</v>
      </c>
      <c r="C7" s="5" t="inlineStr">
        <is>
          <t>A</t>
        </is>
      </c>
      <c r="D7" s="5" t="inlineStr">
        <is>
          <t>Schweißroboter SR-200 (1)</t>
        </is>
      </c>
      <c r="E7" s="6" t="inlineStr">
        <is>
          <t>15.03.2019</t>
        </is>
      </c>
      <c r="F7" s="6" t="n">
        <v>185000</v>
      </c>
      <c r="G7" s="6" t="n">
        <v>92000</v>
      </c>
      <c r="H7" s="5" t="n">
        <v>58000</v>
      </c>
      <c r="I7" s="6">
        <f>G7-H7</f>
        <v/>
      </c>
    </row>
    <row r="8">
      <c r="B8" s="7" t="n">
        <v>2</v>
      </c>
      <c r="C8" s="8" t="inlineStr">
        <is>
          <t>A</t>
        </is>
      </c>
      <c r="D8" s="8" t="inlineStr">
        <is>
          <t>Schweißroboter SR-200 (2)</t>
        </is>
      </c>
      <c r="E8" s="9" t="inlineStr">
        <is>
          <t>28.06.2019</t>
        </is>
      </c>
      <c r="F8" s="9" t="n">
        <v>192000</v>
      </c>
      <c r="G8" s="9" t="n">
        <v>96000</v>
      </c>
      <c r="H8" s="8" t="n">
        <v>61000</v>
      </c>
      <c r="I8" s="9">
        <f>G8-H8</f>
        <v/>
      </c>
    </row>
    <row r="9">
      <c r="B9" s="4" t="n">
        <v>3</v>
      </c>
      <c r="C9" s="5" t="inlineStr">
        <is>
          <t>A</t>
        </is>
      </c>
      <c r="D9" s="5" t="inlineStr">
        <is>
          <t>Schweißroboter SR-300 Upgrade</t>
        </is>
      </c>
      <c r="E9" s="6" t="inlineStr">
        <is>
          <t>12.11.2019</t>
        </is>
      </c>
      <c r="F9" s="6" t="n">
        <v>143000</v>
      </c>
      <c r="G9" s="6" t="n">
        <v>72000</v>
      </c>
      <c r="H9" s="5" t="n">
        <v>40000</v>
      </c>
      <c r="I9" s="6">
        <f>G9-H9</f>
        <v/>
      </c>
    </row>
    <row r="10">
      <c r="B10" s="7" t="n">
        <v>4</v>
      </c>
      <c r="C10" s="8" t="inlineStr">
        <is>
          <t>B</t>
        </is>
      </c>
      <c r="D10" s="8" t="inlineStr">
        <is>
          <t>Montageautomat MA-450 (1)</t>
        </is>
      </c>
      <c r="E10" s="9" t="inlineStr">
        <is>
          <t>15.02.2020</t>
        </is>
      </c>
      <c r="F10" s="9" t="n">
        <v>248000</v>
      </c>
      <c r="G10" s="9" t="n">
        <v>124000</v>
      </c>
      <c r="H10" s="8" t="n">
        <v>85000</v>
      </c>
      <c r="I10" s="9">
        <f>G10-H10</f>
        <v/>
      </c>
    </row>
    <row r="11">
      <c r="B11" s="4" t="n">
        <v>5</v>
      </c>
      <c r="C11" s="5" t="inlineStr">
        <is>
          <t>B</t>
        </is>
      </c>
      <c r="D11" s="5" t="inlineStr">
        <is>
          <t>Montageautomat MA-450 (2)</t>
        </is>
      </c>
      <c r="E11" s="6" t="inlineStr">
        <is>
          <t>30.05.2020</t>
        </is>
      </c>
      <c r="F11" s="6" t="n">
        <v>265000</v>
      </c>
      <c r="G11" s="6" t="n">
        <v>133000</v>
      </c>
      <c r="H11" s="5" t="n">
        <v>90000</v>
      </c>
      <c r="I11" s="6">
        <f>G11-H11</f>
        <v/>
      </c>
    </row>
    <row r="12">
      <c r="B12" s="7" t="n">
        <v>6</v>
      </c>
      <c r="C12" s="8" t="inlineStr">
        <is>
          <t>B</t>
        </is>
      </c>
      <c r="D12" s="8" t="inlineStr">
        <is>
          <t>Montageautomat MA-600</t>
        </is>
      </c>
      <c r="E12" s="9" t="inlineStr">
        <is>
          <t>18.09.2020</t>
        </is>
      </c>
      <c r="F12" s="9" t="n">
        <v>312000</v>
      </c>
      <c r="G12" s="9" t="n">
        <v>156000</v>
      </c>
      <c r="H12" s="8" t="n">
        <v>110000</v>
      </c>
      <c r="I12" s="9">
        <f>G12-H12</f>
        <v/>
      </c>
    </row>
    <row r="13">
      <c r="B13" s="4" t="n">
        <v>7</v>
      </c>
      <c r="C13" s="5" t="inlineStr">
        <is>
          <t>B</t>
        </is>
      </c>
      <c r="D13" s="5" t="inlineStr">
        <is>
          <t>Zufuehreinheit ZE-100</t>
        </is>
      </c>
      <c r="E13" s="6" t="inlineStr">
        <is>
          <t>20.11.2020</t>
        </is>
      </c>
      <c r="F13" s="6" t="n">
        <v>95000</v>
      </c>
      <c r="G13" s="6" t="n">
        <v>47000</v>
      </c>
      <c r="H13" s="5" t="n">
        <v>30000</v>
      </c>
      <c r="I13" s="6">
        <f>G13-H13</f>
        <v/>
      </c>
    </row>
    <row r="14">
      <c r="B14" s="7" t="n">
        <v>8</v>
      </c>
      <c r="C14" s="8" t="inlineStr">
        <is>
          <t>C</t>
        </is>
      </c>
      <c r="D14" s="8" t="inlineStr">
        <is>
          <t>Pruefautomat PA-200 (1)</t>
        </is>
      </c>
      <c r="E14" s="9" t="inlineStr">
        <is>
          <t>10.01.2021</t>
        </is>
      </c>
      <c r="F14" s="9" t="n">
        <v>278000</v>
      </c>
      <c r="G14" s="9" t="n">
        <v>139000</v>
      </c>
      <c r="H14" s="8" t="n">
        <v>95000</v>
      </c>
      <c r="I14" s="9">
        <f>G14-H14</f>
        <v/>
      </c>
    </row>
    <row r="15">
      <c r="B15" s="4" t="n">
        <v>9</v>
      </c>
      <c r="C15" s="5" t="inlineStr">
        <is>
          <t>C</t>
        </is>
      </c>
      <c r="D15" s="5" t="inlineStr">
        <is>
          <t>Pruefautomat PA-200 (2)</t>
        </is>
      </c>
      <c r="E15" s="6" t="inlineStr">
        <is>
          <t>22.04.2021</t>
        </is>
      </c>
      <c r="F15" s="6" t="n">
        <v>291000</v>
      </c>
      <c r="G15" s="6" t="n">
        <v>146000</v>
      </c>
      <c r="H15" s="5" t="n">
        <v>98000</v>
      </c>
      <c r="I15" s="6">
        <f>G15-H15</f>
        <v/>
      </c>
    </row>
    <row r="16">
      <c r="B16" s="7" t="n">
        <v>10</v>
      </c>
      <c r="C16" s="8" t="inlineStr">
        <is>
          <t>C</t>
        </is>
      </c>
      <c r="D16" s="8" t="inlineStr">
        <is>
          <t>Pruefautomat PA-350</t>
        </is>
      </c>
      <c r="E16" s="9" t="inlineStr">
        <is>
          <t>15.07.2021</t>
        </is>
      </c>
      <c r="F16" s="9" t="n">
        <v>325000</v>
      </c>
      <c r="G16" s="9" t="n">
        <v>163000</v>
      </c>
      <c r="H16" s="8" t="n">
        <v>115000</v>
      </c>
      <c r="I16" s="9">
        <f>G16-H16</f>
        <v/>
      </c>
    </row>
    <row r="17">
      <c r="B17" s="4" t="n">
        <v>11</v>
      </c>
      <c r="C17" s="5" t="inlineStr">
        <is>
          <t>C</t>
        </is>
      </c>
      <c r="D17" s="5" t="inlineStr">
        <is>
          <t>Messzelle MZ-50</t>
        </is>
      </c>
      <c r="E17" s="6" t="inlineStr">
        <is>
          <t>30.10.2021</t>
        </is>
      </c>
      <c r="F17" s="6" t="n">
        <v>206000</v>
      </c>
      <c r="G17" s="6" t="n">
        <v>103000</v>
      </c>
      <c r="H17" s="5" t="n">
        <v>72000</v>
      </c>
      <c r="I17" s="6">
        <f>G17-H17</f>
        <v/>
      </c>
    </row>
    <row r="18">
      <c r="B18" s="7" t="n">
        <v>12</v>
      </c>
      <c r="C18" s="8" t="inlineStr">
        <is>
          <t>D</t>
        </is>
      </c>
      <c r="D18" s="8" t="inlineStr">
        <is>
          <t>Foerdertechnik FT-600 (1)</t>
        </is>
      </c>
      <c r="E18" s="9" t="inlineStr">
        <is>
          <t>20.02.2022</t>
        </is>
      </c>
      <c r="F18" s="9" t="n">
        <v>348000</v>
      </c>
      <c r="G18" s="9" t="n">
        <v>174000</v>
      </c>
      <c r="H18" s="8" t="n">
        <v>125000</v>
      </c>
      <c r="I18" s="9">
        <f>G18-H18</f>
        <v/>
      </c>
    </row>
    <row r="19">
      <c r="B19" s="4" t="n">
        <v>13</v>
      </c>
      <c r="C19" s="5" t="inlineStr">
        <is>
          <t>D</t>
        </is>
      </c>
      <c r="D19" s="5" t="inlineStr">
        <is>
          <t>Foerdertechnik FT-600 (2)</t>
        </is>
      </c>
      <c r="E19" s="6" t="inlineStr">
        <is>
          <t>15.06.2022</t>
        </is>
      </c>
      <c r="F19" s="6" t="n">
        <v>362000</v>
      </c>
      <c r="G19" s="6" t="n">
        <v>181000</v>
      </c>
      <c r="H19" s="5" t="n">
        <v>130000</v>
      </c>
      <c r="I19" s="6">
        <f>G19-H19</f>
        <v/>
      </c>
    </row>
    <row r="20">
      <c r="B20" s="7" t="n">
        <v>14</v>
      </c>
      <c r="C20" s="8" t="inlineStr">
        <is>
          <t>D</t>
        </is>
      </c>
      <c r="D20" s="8" t="inlineStr">
        <is>
          <t>Foerdertechnik FT-800</t>
        </is>
      </c>
      <c r="E20" s="9" t="inlineStr">
        <is>
          <t>28.11.2022</t>
        </is>
      </c>
      <c r="F20" s="9" t="n">
        <v>490000</v>
      </c>
      <c r="G20" s="9" t="n">
        <v>245000</v>
      </c>
      <c r="H20" s="8" t="n">
        <v>175000</v>
      </c>
      <c r="I20" s="9">
        <f>G20-H20</f>
        <v/>
      </c>
    </row>
    <row r="21" ht="6" customHeight="1"/>
    <row r="22">
      <c r="B22" s="10" t="n"/>
      <c r="C22" s="11" t="inlineStr">
        <is>
          <t>GESAMT</t>
        </is>
      </c>
      <c r="D22" s="10" t="n"/>
      <c r="E22" s="12">
        <f>SUM(E7:E20)</f>
        <v/>
      </c>
      <c r="F22" s="12">
        <f>SUM(F7:F20)</f>
        <v/>
      </c>
      <c r="G22" s="12">
        <f>SUM(G7:G20)</f>
        <v/>
      </c>
      <c r="H22" s="12">
        <f>SUM(H7:H20)</f>
        <v/>
      </c>
      <c r="I22" s="12">
        <f>SUM(I7:I20)</f>
        <v/>
      </c>
    </row>
    <row r="25">
      <c r="B25" s="13" t="inlineStr">
        <is>
          <t>Hinweise:</t>
        </is>
      </c>
    </row>
    <row r="26">
      <c r="B26" s="14" t="inlineStr">
        <is>
          <t>• Schaden lt. Anklage: Differenz Kaufpreis ./. Gutachten Tremblay &amp; Partner (Bd. XI)</t>
        </is>
      </c>
    </row>
    <row r="27">
      <c r="B27" s="14" t="inlineStr">
        <is>
          <t>• Schaden lt. Verteidigung: geschätzt auf Basis Remanufactured-Marktpreise; Gegengutachten beauftragt</t>
        </is>
      </c>
    </row>
    <row r="28">
      <c r="B28" s="14" t="inlineStr">
        <is>
          <t>• Gruppe A: Verteidigung bestreitet Schaden vollständig (Maschinen liefen störungsfrei bis 2023)</t>
        </is>
      </c>
    </row>
    <row r="29">
      <c r="B29" s="14" t="inlineStr">
        <is>
          <t>• Az.: 5/28 KLs 122/25 / 5400 Js 14782/24 — Marx Strafverteidigung Frankfurt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2026-05-30T15:17:09Z</dcterms:created>
  <dcterms:modified xmlns:dcterms="http://purl.org/dc/terms/" xmlns:xsi="http://www.w3.org/2001/XMLSchema-instance" xsi:type="dcterms:W3CDTF">2026-05-30T15:17:09Z</dcterms:modified>
</cp:coreProperties>
</file>