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euerhinterziehung VZ 2019-2022" sheetId="1" state="visible" r:id="rId1"/>
    <sheet xmlns:r="http://schemas.openxmlformats.org/officeDocument/2006/relationships" name="Strafrahmenanaly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1B474D"/>
      <sz val="14"/>
    </font>
    <font>
      <name val="Calibri"/>
      <i val="1"/>
      <color rgb="007A7974"/>
      <sz val="10"/>
    </font>
    <font>
      <name val="Calibri"/>
      <b val="1"/>
      <color rgb="00FFFFFF"/>
    </font>
    <font>
      <name val="Calibri"/>
      <b val="1"/>
    </font>
    <font>
      <name val="Calibri"/>
    </font>
    <font>
      <name val="Calibri"/>
      <b val="1"/>
      <color rgb="001B474D"/>
      <sz val="12"/>
    </font>
    <font>
      <name val="Calibri"/>
      <color rgb="00437A22"/>
    </font>
  </fonts>
  <fills count="6">
    <fill>
      <patternFill/>
    </fill>
    <fill>
      <patternFill patternType="gray125"/>
    </fill>
    <fill>
      <patternFill patternType="solid">
        <fgColor rgb="001B474D"/>
      </patternFill>
    </fill>
    <fill>
      <patternFill patternType="solid">
        <fgColor rgb="00E8F4F5"/>
      </patternFill>
    </fill>
    <fill>
      <patternFill patternType="solid">
        <fgColor rgb="00FFFFFF"/>
      </patternFill>
    </fill>
    <fill>
      <patternFill patternType="solid">
        <fgColor rgb="0020808D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1" applyAlignment="1" pivotButton="0" quotePrefix="0" xfId="0">
      <alignment horizontal="center" vertical="center"/>
    </xf>
    <xf numFmtId="0" fontId="4" fillId="3" borderId="1" applyAlignment="1" pivotButton="0" quotePrefix="0" xfId="0">
      <alignment horizontal="center" vertical="center"/>
    </xf>
    <xf numFmtId="3" fontId="5" fillId="3" borderId="1" applyAlignment="1" pivotButton="0" quotePrefix="0" xfId="0">
      <alignment horizontal="right" vertical="center"/>
    </xf>
    <xf numFmtId="3" fontId="4" fillId="3" borderId="1" applyAlignment="1" pivotButton="0" quotePrefix="0" xfId="0">
      <alignment horizontal="right" vertical="center"/>
    </xf>
    <xf numFmtId="0" fontId="4" fillId="4" borderId="1" applyAlignment="1" pivotButton="0" quotePrefix="0" xfId="0">
      <alignment horizontal="center" vertical="center"/>
    </xf>
    <xf numFmtId="3" fontId="5" fillId="4" borderId="1" applyAlignment="1" pivotButton="0" quotePrefix="0" xfId="0">
      <alignment horizontal="right" vertical="center"/>
    </xf>
    <xf numFmtId="3" fontId="4" fillId="4" borderId="1" applyAlignment="1" pivotButton="0" quotePrefix="0" xfId="0">
      <alignment horizontal="right" vertical="center"/>
    </xf>
    <xf numFmtId="0" fontId="3" fillId="5" borderId="1" applyAlignment="1" pivotButton="0" quotePrefix="0" xfId="0">
      <alignment horizontal="center" vertical="center"/>
    </xf>
    <xf numFmtId="3" fontId="3" fillId="5" borderId="1" applyAlignment="1" pivotButton="0" quotePrefix="0" xfId="0">
      <alignment horizontal="right" vertical="center"/>
    </xf>
    <xf numFmtId="0" fontId="6" fillId="0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7" fillId="3" borderId="1" applyAlignment="1" pivotButton="0" quotePrefix="0" xfId="0">
      <alignment horizontal="center" vertical="center"/>
    </xf>
    <xf numFmtId="0" fontId="7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H12"/>
  <sheetViews>
    <sheetView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18" customWidth="1" min="3" max="3"/>
    <col width="18" customWidth="1" min="4" max="4"/>
    <col width="18" customWidth="1" min="5" max="5"/>
    <col width="18" customWidth="1" min="6" max="6"/>
    <col width="20" customWidth="1" min="7" max="7"/>
  </cols>
  <sheetData>
    <row r="1" ht="6" customHeight="1"/>
    <row r="2">
      <c r="B2" s="1" t="inlineStr">
        <is>
          <t>Steuerhinterziehung § 370 AO — Betragsberechnung</t>
        </is>
      </c>
    </row>
    <row r="3">
      <c r="B3" s="2" t="inlineStr">
        <is>
          <t>Sache: LG Frankfurt 5/28 KLs 122/25 — Bankert Industrieautomation GmbH</t>
        </is>
      </c>
    </row>
    <row r="4">
      <c r="B4" s="2" t="inlineStr">
        <is>
          <t>Erstellt: Marx Strafverteidigung Frankfurt / Dipl.-Kfm. O. Strenger — Stand: 27.04.2025</t>
        </is>
      </c>
    </row>
    <row r="5" ht="6" customHeight="1"/>
    <row r="6" ht="22" customHeight="1">
      <c r="B6" s="3" t="inlineStr">
        <is>
          <t>Veranlagungszeitraum</t>
        </is>
      </c>
      <c r="C6" s="3" t="inlineStr">
        <is>
          <t>KSt+SolZ (Anklage)</t>
        </is>
      </c>
      <c r="D6" s="3" t="inlineStr">
        <is>
          <t>GewSt (Anklage)</t>
        </is>
      </c>
      <c r="E6" s="3" t="inlineStr">
        <is>
          <t>USt (Anklage)</t>
        </is>
      </c>
      <c r="F6" s="3" t="inlineStr">
        <is>
          <t>Gesamt (Anklage)</t>
        </is>
      </c>
      <c r="G6" s="3" t="inlineStr">
        <is>
          <t>Gesamt (Verteidigung)</t>
        </is>
      </c>
      <c r="H6" s="3" t="inlineStr">
        <is>
          <t>Differenz</t>
        </is>
      </c>
    </row>
    <row r="7">
      <c r="B7" s="4" t="inlineStr">
        <is>
          <t>2019</t>
        </is>
      </c>
      <c r="C7" s="5" t="n">
        <v>98000</v>
      </c>
      <c r="D7" s="5" t="n">
        <v>32000</v>
      </c>
      <c r="E7" s="5" t="n">
        <v>55000</v>
      </c>
      <c r="F7" s="6">
        <f>C7+D7+E7</f>
        <v/>
      </c>
      <c r="G7" s="5" t="n">
        <v>120000</v>
      </c>
      <c r="H7" s="5">
        <f>F7-G7</f>
        <v/>
      </c>
    </row>
    <row r="8">
      <c r="B8" s="7" t="inlineStr">
        <is>
          <t>2020</t>
        </is>
      </c>
      <c r="C8" s="8" t="n">
        <v>145000</v>
      </c>
      <c r="D8" s="8" t="n">
        <v>48000</v>
      </c>
      <c r="E8" s="8" t="n">
        <v>80000</v>
      </c>
      <c r="F8" s="9">
        <f>C8+D8+E8</f>
        <v/>
      </c>
      <c r="G8" s="8" t="n">
        <v>195000</v>
      </c>
      <c r="H8" s="8">
        <f>F8-G8</f>
        <v/>
      </c>
    </row>
    <row r="9">
      <c r="B9" s="4" t="inlineStr">
        <is>
          <t>2021</t>
        </is>
      </c>
      <c r="C9" s="5" t="n">
        <v>182000</v>
      </c>
      <c r="D9" s="5" t="n">
        <v>62000</v>
      </c>
      <c r="E9" s="5" t="n">
        <v>110000</v>
      </c>
      <c r="F9" s="6">
        <f>C9+D9+E9</f>
        <v/>
      </c>
      <c r="G9" s="5" t="n">
        <v>260000</v>
      </c>
      <c r="H9" s="5">
        <f>F9-G9</f>
        <v/>
      </c>
    </row>
    <row r="10">
      <c r="B10" s="7" t="inlineStr">
        <is>
          <t>2022</t>
        </is>
      </c>
      <c r="C10" s="8" t="n">
        <v>135000</v>
      </c>
      <c r="D10" s="8" t="n">
        <v>48000</v>
      </c>
      <c r="E10" s="8" t="n">
        <v>105000</v>
      </c>
      <c r="F10" s="9">
        <f>C10+D10+E10</f>
        <v/>
      </c>
      <c r="G10" s="8" t="n">
        <v>200000</v>
      </c>
      <c r="H10" s="8">
        <f>F10-G10</f>
        <v/>
      </c>
    </row>
    <row r="11" ht="6" customHeight="1"/>
    <row r="12">
      <c r="B12" s="10" t="inlineStr">
        <is>
          <t>GESAMT</t>
        </is>
      </c>
      <c r="C12" s="11">
        <f>SUM(C7:C10)</f>
        <v/>
      </c>
      <c r="D12" s="11">
        <f>SUM(D7:D10)</f>
        <v/>
      </c>
      <c r="E12" s="11">
        <f>SUM(E7:E10)</f>
        <v/>
      </c>
      <c r="F12" s="11">
        <f>SUM(F7:F10)</f>
        <v/>
      </c>
      <c r="G12" s="11">
        <f>SUM(G7:G10)</f>
        <v/>
      </c>
      <c r="H12" s="11">
        <f>SUM(H7:H10)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2:F10"/>
  <sheetViews>
    <sheetView workbookViewId="0">
      <selection activeCell="A1" sqref="A1"/>
    </sheetView>
  </sheetViews>
  <sheetFormatPr baseColWidth="8" defaultRowHeight="15"/>
  <cols>
    <col width="28" customWidth="1" min="2" max="2"/>
    <col width="28" customWidth="1" min="3" max="3"/>
    <col width="28" customWidth="1" min="4" max="4"/>
    <col width="28" customWidth="1" min="5" max="5"/>
    <col width="28" customWidth="1" min="6" max="6"/>
  </cols>
  <sheetData>
    <row r="2">
      <c r="B2" s="12" t="inlineStr">
        <is>
          <t>Strafrahmenanalyse § 370 Abs. 3 AO — Besonders schwerer Fall</t>
        </is>
      </c>
    </row>
    <row r="4">
      <c r="B4" s="13" t="inlineStr">
        <is>
          <t>Schwellenwert besonders schwerer Fall</t>
        </is>
      </c>
      <c r="C4" s="14" t="inlineStr">
        <is>
          <t>50.000 EUR je Tat (Veranlagungsjahr)</t>
        </is>
      </c>
    </row>
    <row r="6">
      <c r="B6" s="3" t="inlineStr">
        <is>
          <t>Veranlagungsjahr</t>
        </is>
      </c>
      <c r="C6" s="3" t="inlineStr">
        <is>
          <t>Gesamt StA (EUR)</t>
        </is>
      </c>
      <c r="D6" s="3" t="inlineStr">
        <is>
          <t>Gesamt Verteidigung (EUR)</t>
        </is>
      </c>
      <c r="E6" s="3" t="inlineStr">
        <is>
          <t>Besonders schwerer Fall (StA)</t>
        </is>
      </c>
      <c r="F6" s="3" t="inlineStr">
        <is>
          <t>Besonders schwerer Fall (Verteidigung)</t>
        </is>
      </c>
    </row>
    <row r="7">
      <c r="B7" s="4" t="inlineStr">
        <is>
          <t>2019</t>
        </is>
      </c>
      <c r="C7" s="5" t="n">
        <v>185000</v>
      </c>
      <c r="D7" s="5" t="n">
        <v>120000</v>
      </c>
      <c r="E7" s="15" t="inlineStr">
        <is>
          <t>JA (&gt; 50.000 EUR)</t>
        </is>
      </c>
      <c r="F7" s="15" t="inlineStr">
        <is>
          <t>JA (&gt; 50.000 EUR)</t>
        </is>
      </c>
    </row>
    <row r="8">
      <c r="B8" s="7" t="inlineStr">
        <is>
          <t>2020</t>
        </is>
      </c>
      <c r="C8" s="8" t="n">
        <v>273000</v>
      </c>
      <c r="D8" s="8" t="n">
        <v>195000</v>
      </c>
      <c r="E8" s="16" t="inlineStr">
        <is>
          <t>JA (&gt; 50.000 EUR)</t>
        </is>
      </c>
      <c r="F8" s="16" t="inlineStr">
        <is>
          <t>JA (&gt; 50.000 EUR)</t>
        </is>
      </c>
    </row>
    <row r="9">
      <c r="B9" s="4" t="inlineStr">
        <is>
          <t>2021</t>
        </is>
      </c>
      <c r="C9" s="5" t="n">
        <v>354000</v>
      </c>
      <c r="D9" s="5" t="n">
        <v>260000</v>
      </c>
      <c r="E9" s="15" t="inlineStr">
        <is>
          <t>JA (&gt; 50.000 EUR)</t>
        </is>
      </c>
      <c r="F9" s="15" t="inlineStr">
        <is>
          <t>JA (&gt; 50.000 EUR)</t>
        </is>
      </c>
    </row>
    <row r="10">
      <c r="B10" s="7" t="inlineStr">
        <is>
          <t>2022</t>
        </is>
      </c>
      <c r="C10" s="8" t="n">
        <v>288000</v>
      </c>
      <c r="D10" s="8" t="n">
        <v>200000</v>
      </c>
      <c r="E10" s="16" t="inlineStr">
        <is>
          <t>JA (&gt; 50.000 EUR)</t>
        </is>
      </c>
      <c r="F10" s="16" t="inlineStr">
        <is>
          <t>JA (&gt; 50.000 EUR)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2026-05-30T15:17:09Z</dcterms:created>
  <dcterms:modified xmlns:dcterms="http://purl.org/dc/terms/" xmlns:xsi="http://www.w3.org/2001/XMLSchema-instance" xsi:type="dcterms:W3CDTF">2026-05-30T15:17:09Z</dcterms:modified>
</cp:coreProperties>
</file>