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VG-Berechnung" sheetId="1" state="visible" r:id="rId1"/>
    <sheet xmlns:r="http://schemas.openxmlformats.org/officeDocument/2006/relationships" name="Hinwei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sz val="12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F9F8F5"/>
        <bgColor rgb="00F9F8F5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4" fontId="3" fillId="0" borderId="1" applyAlignment="1" pivotButton="0" quotePrefix="0" xfId="0">
      <alignment vertical="top" wrapText="1"/>
    </xf>
    <xf numFmtId="0" fontId="3" fillId="3" borderId="1" applyAlignment="1" pivotButton="0" quotePrefix="0" xfId="0">
      <alignment vertical="top" wrapText="1"/>
    </xf>
    <xf numFmtId="4" fontId="3" fillId="3" borderId="1" applyAlignment="1" pivotButton="0" quotePrefix="0" xfId="0">
      <alignment vertical="top" wrapText="1"/>
    </xf>
    <xf numFmtId="0" fontId="2" fillId="2" borderId="1" pivotButton="0" quotePrefix="0" xfId="0"/>
    <xf numFmtId="0" fontId="0" fillId="2" borderId="1" pivotButton="0" quotePrefix="0" xfId="0"/>
    <xf numFmtId="4" fontId="2" fillId="2" borderId="1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K1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0" customWidth="1" min="2" max="2"/>
    <col width="14" customWidth="1" min="3" max="3"/>
    <col width="14" customWidth="1" min="4" max="4"/>
    <col width="14" customWidth="1" min="5" max="5"/>
    <col width="14" customWidth="1" min="6" max="6"/>
    <col width="12" customWidth="1" min="7" max="7"/>
    <col width="12" customWidth="1" min="8" max="8"/>
    <col width="12" customWidth="1" min="9" max="9"/>
    <col width="14" customWidth="1" min="10" max="10"/>
    <col width="38" customWidth="1" min="11" max="11"/>
  </cols>
  <sheetData>
    <row r="1" ht="18" customHeight="1">
      <c r="B1" s="1" t="inlineStr">
        <is>
          <t>Streitwert und RVG-Berechnung — Pohlmann ./. Saalbau Rosenheim GmbH — Alle Instanzen</t>
        </is>
      </c>
    </row>
    <row r="2" ht="38" customHeight="1">
      <c r="B2" s="2" t="inlineStr">
        <is>
          <t>Phase</t>
        </is>
      </c>
      <c r="C2" s="2" t="inlineStr">
        <is>
          <t>Streitwert EUR</t>
        </is>
      </c>
      <c r="D2" s="2" t="inlineStr">
        <is>
          <t>Gebuehr-Faktor</t>
        </is>
      </c>
      <c r="E2" s="2" t="inlineStr">
        <is>
          <t>Geschaeftsgebuehr</t>
        </is>
      </c>
      <c r="F2" s="2" t="inlineStr">
        <is>
          <t>Verfahrensgebuehr</t>
        </is>
      </c>
      <c r="G2" s="2" t="inlineStr">
        <is>
          <t>Terminsgeb.</t>
        </is>
      </c>
      <c r="H2" s="2" t="inlineStr">
        <is>
          <t>Auslagen EUR</t>
        </is>
      </c>
      <c r="I2" s="2" t="inlineStr">
        <is>
          <t>USt EUR</t>
        </is>
      </c>
      <c r="J2" s="2" t="inlineStr">
        <is>
          <t>Summe EUR</t>
        </is>
      </c>
      <c r="K2" s="2" t="inlineStr">
        <is>
          <t>Anmerkung</t>
        </is>
      </c>
    </row>
    <row r="3">
      <c r="B3" s="3" t="inlineStr">
        <is>
          <t>Vorprozessual (Beratung + Schriftsatz)</t>
        </is>
      </c>
      <c r="C3" s="4" t="n">
        <v>684400</v>
      </c>
      <c r="D3" s="3" t="inlineStr">
        <is>
          <t>0 plus 1.5</t>
        </is>
      </c>
      <c r="E3" s="4" t="n">
        <v>4662.6</v>
      </c>
      <c r="F3" s="4" t="n">
        <v>0</v>
      </c>
      <c r="G3" s="4" t="n">
        <v>0</v>
      </c>
      <c r="H3" s="4" t="n">
        <v>20</v>
      </c>
      <c r="I3" s="4" t="n">
        <v>889.6900000000001</v>
      </c>
      <c r="J3" s="4" t="n">
        <v>5572.29</v>
      </c>
      <c r="K3" s="3" t="inlineStr">
        <is>
          <t>Nr. 2300 VV RVG; Geschaeftsgebuehr 1.5</t>
        </is>
      </c>
    </row>
    <row r="4">
      <c r="B4" s="5" t="inlineStr">
        <is>
          <t>Mahnverfahren AG Coburg</t>
        </is>
      </c>
      <c r="C4" s="6" t="n">
        <v>447400</v>
      </c>
      <c r="D4" s="5" t="inlineStr">
        <is>
          <t>0 plus 1.0</t>
        </is>
      </c>
      <c r="E4" s="6" t="n">
        <v>0</v>
      </c>
      <c r="F4" s="6" t="n">
        <v>1554.2</v>
      </c>
      <c r="G4" s="6" t="n">
        <v>0</v>
      </c>
      <c r="H4" s="6" t="n">
        <v>20</v>
      </c>
      <c r="I4" s="6" t="n">
        <v>299.1</v>
      </c>
      <c r="J4" s="6" t="n">
        <v>1873.3</v>
      </c>
      <c r="K4" s="5" t="inlineStr">
        <is>
          <t>Nr. 3305 VV RVG; 0.5 Verfahrensgeb. (anrechenbar)</t>
        </is>
      </c>
    </row>
    <row r="5">
      <c r="B5" s="3" t="inlineStr">
        <is>
          <t>1. Instanz LG Traunstein</t>
        </is>
      </c>
      <c r="C5" s="4" t="n">
        <v>684400</v>
      </c>
      <c r="D5" s="3" t="inlineStr">
        <is>
          <t>1.3 plus 1.2</t>
        </is>
      </c>
      <c r="E5" s="4" t="n">
        <v>0</v>
      </c>
      <c r="F5" s="4" t="n">
        <v>4040.92</v>
      </c>
      <c r="G5" s="4" t="n">
        <v>3730.08</v>
      </c>
      <c r="H5" s="4" t="n">
        <v>20</v>
      </c>
      <c r="I5" s="4" t="n">
        <v>1480.29</v>
      </c>
      <c r="J5" s="4" t="n">
        <v>9271.290000000001</v>
      </c>
      <c r="K5" s="3" t="inlineStr">
        <is>
          <t>Nr. 3100 + 3104 VV RVG; Anrechnung Mahnverfahren</t>
        </is>
      </c>
    </row>
    <row r="6">
      <c r="B6" s="5" t="inlineStr">
        <is>
          <t>2. Instanz OLG Muenchen</t>
        </is>
      </c>
      <c r="C6" s="6" t="n">
        <v>684400</v>
      </c>
      <c r="D6" s="5" t="inlineStr">
        <is>
          <t>1.6 plus 1.2</t>
        </is>
      </c>
      <c r="E6" s="6" t="n">
        <v>0</v>
      </c>
      <c r="F6" s="6" t="n">
        <v>4973.440000000001</v>
      </c>
      <c r="G6" s="6" t="n">
        <v>3730.08</v>
      </c>
      <c r="H6" s="6" t="n">
        <v>20</v>
      </c>
      <c r="I6" s="6" t="n">
        <v>1657.47</v>
      </c>
      <c r="J6" s="6" t="n">
        <v>10380.99</v>
      </c>
      <c r="K6" s="5" t="inlineStr">
        <is>
          <t>Nr. 3200 + 3202 VV RVG</t>
        </is>
      </c>
    </row>
    <row r="7">
      <c r="B7" s="3" t="inlineStr">
        <is>
          <t>BGH Revision (RA Wollner)</t>
        </is>
      </c>
      <c r="C7" s="4" t="n">
        <v>109700</v>
      </c>
      <c r="D7" s="3" t="inlineStr">
        <is>
          <t>2.5 plus 2.0</t>
        </is>
      </c>
      <c r="E7" s="4" t="n">
        <v>0</v>
      </c>
      <c r="F7" s="4" t="n">
        <v>1950</v>
      </c>
      <c r="G7" s="4" t="n">
        <v>1560</v>
      </c>
      <c r="H7" s="4" t="n">
        <v>20</v>
      </c>
      <c r="I7" s="4" t="n">
        <v>670.7</v>
      </c>
      <c r="J7" s="4" t="n">
        <v>4200.7</v>
      </c>
      <c r="K7" s="3" t="inlineStr">
        <is>
          <t>Nr. 3210 + 3212; SW 109.700 EUR (angegriffener Teil)</t>
        </is>
      </c>
    </row>
    <row r="8">
      <c r="B8" s="5" t="inlineStr">
        <is>
          <t>BGH Revision (RAin Schottmann)</t>
        </is>
      </c>
      <c r="C8" s="6" t="n">
        <v>109700</v>
      </c>
      <c r="D8" s="5" t="inlineStr">
        <is>
          <t>2.5 plus 2.0</t>
        </is>
      </c>
      <c r="E8" s="6" t="n">
        <v>0</v>
      </c>
      <c r="F8" s="6" t="n">
        <v>1950</v>
      </c>
      <c r="G8" s="6" t="n">
        <v>1560</v>
      </c>
      <c r="H8" s="6" t="n">
        <v>20</v>
      </c>
      <c r="I8" s="6" t="n">
        <v>670.7</v>
      </c>
      <c r="J8" s="6" t="n">
        <v>4200.7</v>
      </c>
      <c r="K8" s="5" t="inlineStr">
        <is>
          <t>Revisionserwiderung; selbe Gebuehren</t>
        </is>
      </c>
    </row>
    <row r="9">
      <c r="B9" s="3" t="inlineStr">
        <is>
          <t>Sachverstaendigenkosten LG</t>
        </is>
      </c>
      <c r="C9" s="4" t="n">
        <v>0</v>
      </c>
      <c r="D9" s="3" t="inlineStr">
        <is>
          <t>—</t>
        </is>
      </c>
      <c r="E9" s="4" t="n">
        <v>0</v>
      </c>
      <c r="F9" s="4" t="n">
        <v>0</v>
      </c>
      <c r="G9" s="4" t="n">
        <v>0</v>
      </c>
      <c r="H9" s="4" t="n">
        <v>7840</v>
      </c>
      <c r="I9" s="4" t="n">
        <v>0</v>
      </c>
      <c r="J9" s="4" t="n">
        <v>7840</v>
      </c>
      <c r="K9" s="3" t="inlineStr">
        <is>
          <t>SV Zeyer; § 8 JVEG</t>
        </is>
      </c>
    </row>
    <row r="10">
      <c r="B10" s="5" t="inlineStr">
        <is>
          <t>Gerichtskosten LG (3.0 Gebuehren)</t>
        </is>
      </c>
      <c r="C10" s="6" t="n">
        <v>684400</v>
      </c>
      <c r="D10" s="5" t="inlineStr">
        <is>
          <t>3.0 GKG</t>
        </is>
      </c>
      <c r="E10" s="6" t="n">
        <v>0</v>
      </c>
      <c r="F10" s="6" t="n">
        <v>0</v>
      </c>
      <c r="G10" s="6" t="n">
        <v>0</v>
      </c>
      <c r="H10" s="6" t="n">
        <v>11600</v>
      </c>
      <c r="I10" s="6" t="n">
        <v>0</v>
      </c>
      <c r="J10" s="6" t="n">
        <v>11600</v>
      </c>
      <c r="K10" s="5" t="inlineStr">
        <is>
          <t>GKG Nr. 1210; 3.0 Gerichtsgebuehren</t>
        </is>
      </c>
    </row>
    <row r="11">
      <c r="B11" s="3" t="inlineStr">
        <is>
          <t>Gerichtskosten OLG (4.0 Gebuehren)</t>
        </is>
      </c>
      <c r="C11" s="4" t="n">
        <v>684400</v>
      </c>
      <c r="D11" s="3" t="inlineStr">
        <is>
          <t>4.0 GKG</t>
        </is>
      </c>
      <c r="E11" s="4" t="n">
        <v>0</v>
      </c>
      <c r="F11" s="4" t="n">
        <v>0</v>
      </c>
      <c r="G11" s="4" t="n">
        <v>0</v>
      </c>
      <c r="H11" s="4" t="n">
        <v>16400</v>
      </c>
      <c r="I11" s="4" t="n">
        <v>0</v>
      </c>
      <c r="J11" s="4" t="n">
        <v>16400</v>
      </c>
      <c r="K11" s="3" t="inlineStr">
        <is>
          <t>GKG Nr. 1220; 4.0 Gerichtsgebuehren</t>
        </is>
      </c>
    </row>
    <row r="12">
      <c r="B12" s="5" t="inlineStr">
        <is>
          <t>Gerichtskosten BGH (5.0 Gebuehren)</t>
        </is>
      </c>
      <c r="C12" s="6" t="n">
        <v>109700</v>
      </c>
      <c r="D12" s="5" t="inlineStr">
        <is>
          <t>5.0 GKG</t>
        </is>
      </c>
      <c r="E12" s="6" t="n">
        <v>0</v>
      </c>
      <c r="F12" s="6" t="n">
        <v>0</v>
      </c>
      <c r="G12" s="6" t="n">
        <v>0</v>
      </c>
      <c r="H12" s="6" t="n">
        <v>5500</v>
      </c>
      <c r="I12" s="6" t="n">
        <v>0</v>
      </c>
      <c r="J12" s="6" t="n">
        <v>5500</v>
      </c>
      <c r="K12" s="5" t="inlineStr">
        <is>
          <t>GKG Nr. 1230; 5.0 Gerichtsgebuehren; Teilstreitwert</t>
        </is>
      </c>
    </row>
    <row r="13">
      <c r="B13" s="7" t="inlineStr">
        <is>
          <t>GESAMT (geschaetzt)</t>
        </is>
      </c>
      <c r="C13" s="8" t="n"/>
      <c r="D13" s="8" t="n"/>
      <c r="E13" s="9">
        <f>SUM(E3:E12)</f>
        <v/>
      </c>
      <c r="F13" s="9">
        <f>SUM(F3:F12)</f>
        <v/>
      </c>
      <c r="G13" s="9">
        <f>SUM(G3:G12)</f>
        <v/>
      </c>
      <c r="H13" s="9">
        <f>SUM(H3:H12)</f>
        <v/>
      </c>
      <c r="I13" s="9">
        <f>SUM(I3:I12)</f>
        <v/>
      </c>
      <c r="J13" s="9">
        <f>SUM(J3:J12)</f>
        <v/>
      </c>
      <c r="K13" s="8" t="n"/>
    </row>
  </sheetData>
  <mergeCells count="1">
    <mergeCell ref="B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" sqref="A1"/>
    </sheetView>
  </sheetViews>
  <sheetFormatPr baseColWidth="8" defaultRowHeight="15"/>
  <sheetData>
    <row r="1">
      <c r="A1" s="10" t="inlineStr">
        <is>
          <t>HINWEISE ZUR RVG-BERECHNUNG</t>
        </is>
      </c>
    </row>
    <row r="2">
      <c r="A2" s="10" t="inlineStr"/>
    </row>
    <row r="3">
      <c r="A3" s="10" t="inlineStr">
        <is>
          <t>Grundlage: Rechtsanwaltsvergütungsgesetz (RVG) i.d.F. 2021/2022</t>
        </is>
      </c>
    </row>
    <row r="4">
      <c r="A4" s="10" t="inlineStr">
        <is>
          <t>Gebuehreneinheit fuer SW 684.400 EUR: 3.108,40 EUR (Anlage 2 RVG, Schwellenwert ca. 700.000 EUR)</t>
        </is>
      </c>
    </row>
    <row r="5">
      <c r="A5" s="10" t="inlineStr">
        <is>
          <t>Gebuehreneinheit fuer SW 109.700 EUR: ca. 780,00 EUR (Anlage 2 RVG)</t>
        </is>
      </c>
    </row>
    <row r="6">
      <c r="A6" s="10" t="inlineStr"/>
    </row>
    <row r="7">
      <c r="A7" s="10" t="inlineStr">
        <is>
          <t>Quellen:</t>
        </is>
      </c>
    </row>
    <row r="8">
      <c r="A8" s="10" t="inlineStr">
        <is>
          <t>RVG: dejure.org/gesetze/RVG</t>
        </is>
      </c>
    </row>
    <row r="9">
      <c r="A9" s="10" t="inlineStr">
        <is>
          <t>GKG: dejure.org/gesetze/GKG</t>
        </is>
      </c>
    </row>
    <row r="10">
      <c r="A10" s="10" t="inlineStr">
        <is>
          <t>BGH: bundesgerichtshof.de</t>
        </is>
      </c>
    </row>
    <row r="11">
      <c r="A11" s="10" t="inlineStr"/>
    </row>
    <row r="12">
      <c r="A12" s="10" t="inlineStr">
        <is>
          <t>Alle Betraege sind Naehrungs- und Schaetzwerte fuer Demonstrationszwecke.</t>
        </is>
      </c>
    </row>
    <row r="13">
      <c r="A13" s="10" t="inlineStr">
        <is>
          <t>Individuelle Vergütungsvereinbarungen koennen abweichen.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2026-05-30T20:19:16Z</dcterms:created>
  <dcterms:modified xmlns:dcterms="http://purl.org/dc/terms/" xmlns:xsi="http://www.w3.org/2001/XMLSchema-instance" xsi:type="dcterms:W3CDTF">2026-05-30T20:19:16Z</dcterms:modified>
</cp:coreProperties>
</file>