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tenuebersich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<sst xmlns="http://schemas.openxmlformats.org/spreadsheetml/2006/main" count="79" uniqueCount="59">
  <si>
    <t xml:space="preserve">Kostenuebersicht GV-Vollstreckung — Akte MR-2026-ZV-0188</t>
  </si>
  <si>
    <t xml:space="preserve">Grewenig Immobilien Verwaltung GmbH ./. Pohlmann-Tannenberg | Stand: Februar 2026</t>
  </si>
  <si>
    <t xml:space="preserve">1. Vollstreckungskosten gem. § 788 ZPO (erstattungsfaehig)</t>
  </si>
  <si>
    <t xml:space="preserve">Kostenposition</t>
  </si>
  <si>
    <t xml:space="preserve">Betrag (EUR)</t>
  </si>
  <si>
    <t xml:space="preserve">Status</t>
  </si>
  <si>
    <t xml:space="preserve">Erstattbar § 788 ZPO</t>
  </si>
  <si>
    <t xml:space="preserve">Datum</t>
  </si>
  <si>
    <t xml:space="preserve">GV-Vorschuss Raeumungsauftrag § 885 ZPO</t>
  </si>
  <si>
    <t xml:space="preserve">bezahlt</t>
  </si>
  <si>
    <t xml:space="preserve">Ja</t>
  </si>
  <si>
    <t xml:space="preserve">07.01.2026</t>
  </si>
  <si>
    <t xml:space="preserve">GV-Vorschuss Vermoegensauskunft § 802c ZPO</t>
  </si>
  <si>
    <t xml:space="preserve">15.01.2026</t>
  </si>
  <si>
    <t xml:space="preserve">GV-Gebuehren Pfaendungsversuch § 808 ZPO</t>
  </si>
  <si>
    <t xml:space="preserve">29.01.2026</t>
  </si>
  <si>
    <t xml:space="preserve">Gerichtskosten PfUEB-Antrag (VG)</t>
  </si>
  <si>
    <t xml:space="preserve">08.01.2026</t>
  </si>
  <si>
    <t xml:space="preserve">Gerichtskosten Kontopfaendung Sparda</t>
  </si>
  <si>
    <t xml:space="preserve">12.01.2026</t>
  </si>
  <si>
    <t xml:space="preserve">Porto und Kopien (Pauschale)</t>
  </si>
  <si>
    <t xml:space="preserve">lfd.</t>
  </si>
  <si>
    <t xml:space="preserve">Anwaltshonorar Vollstreckungsgebühr (VV 3309)</t>
  </si>
  <si>
    <t xml:space="preserve">Rechnung gestellt</t>
  </si>
  <si>
    <t xml:space="preserve">10.02.2026</t>
  </si>
  <si>
    <t xml:space="preserve">GV-Raeumungstermin (Berliner Raeumung, geschaetzt)</t>
  </si>
  <si>
    <t xml:space="preserve">ausstehend</t>
  </si>
  <si>
    <t xml:space="preserve">Maerz 2026</t>
  </si>
  <si>
    <t xml:space="preserve">Schlossaustausch nach Raeumung</t>
  </si>
  <si>
    <t xml:space="preserve">Bedingt</t>
  </si>
  <si>
    <t xml:space="preserve">Versteigerungsgebuehren GV (§ 813 ZPO)</t>
  </si>
  <si>
    <t xml:space="preserve">Gesamtkosten Vollstreckung</t>
  </si>
  <si>
    <t xml:space="preserve">2. Forderungsberechnung (§ 788 ZPO + Hauptforderung)</t>
  </si>
  <si>
    <t xml:space="preserve">Position</t>
  </si>
  <si>
    <t xml:space="preserve">Bemerkung</t>
  </si>
  <si>
    <t xml:space="preserve">Mietrueckstand (Hauptforderung Titel)</t>
  </si>
  <si>
    <t xml:space="preserve">AG Hamburg-Altona 188 C 4711/25</t>
  </si>
  <si>
    <t xml:space="preserve">Zinsen 5% p.a. über Basiszinssatz (lfd.)</t>
  </si>
  <si>
    <t xml:space="preserve">Ab Rechtskraft 15.03.2026 — laufend</t>
  </si>
  <si>
    <t xml:space="preserve">Vollstreckungskosten (s. Tabelle 1)</t>
  </si>
  <si>
    <t xml:space="preserve">Nutzungsentschaedigung ab 08/2025 (Folgeantrag)</t>
  </si>
  <si>
    <t xml:space="preserve">Gesonderter Anspruch § 546a BGB</t>
  </si>
  <si>
    <t xml:space="preserve">Vollstreckungsgesamtforderung (exkl. Zinsen u. Nutzungsentschaed.)</t>
  </si>
  <si>
    <t xml:space="preserve">3. Erloesprognose Vollstreckung</t>
  </si>
  <si>
    <t xml:space="preserve">Vollstreckungsweg</t>
  </si>
  <si>
    <t xml:space="preserve">Erwarteter Erloese (EUR)</t>
  </si>
  <si>
    <t xml:space="preserve">Sicherheit</t>
  </si>
  <si>
    <t xml:space="preserve">Lohnpfaendung Carmen (PfUEB Stadt Hamburg)</t>
  </si>
  <si>
    <t xml:space="preserve">Hoch (Beamter)</t>
  </si>
  <si>
    <t xml:space="preserve">916 EUR/Monat; ca. 17 Monate</t>
  </si>
  <si>
    <t xml:space="preserve">Kontopfaendung Sparda Hamburg</t>
  </si>
  <si>
    <t xml:space="preserve">Mittel</t>
  </si>
  <si>
    <t xml:space="preserve">P-Konto-Schutz beachten</t>
  </si>
  <si>
    <t xml:space="preserve">Mobiliarpfaendung / Versteigerung</t>
  </si>
  <si>
    <t xml:space="preserve">Niedrig</t>
  </si>
  <si>
    <t xml:space="preserve">Schätzung nach GV-Protokoll</t>
  </si>
  <si>
    <t xml:space="preserve">Austauschpfaendung VW Crafter (§ 811a ZPO)</t>
  </si>
  <si>
    <t xml:space="preserve">Crafter ca. 12.000 EUR abzgl. Ersatz</t>
  </si>
  <si>
    <t xml:space="preserve">Prognose Gesamterloese (1 Jahr Vollstreckung)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</si>
</sst>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B474D"/>
      <name val="Calibri"/>
      <family val="0"/>
      <charset val="1"/>
    </font>
    <font>
      <i val="true"/>
      <sz val="10"/>
      <color rgb="FF7A7974"/>
      <name val="Calibri"/>
      <family val="0"/>
      <charset val="1"/>
    </font>
    <font>
      <b val="true"/>
      <sz val="11"/>
      <color rgb="FF20808D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1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11"/>
      <color rgb="FF437A22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C0C0C0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437A22"/>
      <rgbColor rgb="FF003300"/>
      <rgbColor rgb="FF333300"/>
      <rgbColor rgb="FF9933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F3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6" topLeftCell="B7" activePane="bottomRight" state="frozen"/>
      <selection pane="topLeft" activeCell="A1" activeCellId="0" sqref="A1"/>
      <selection pane="topRight" activeCell="B1" activeCellId="0" sqref="B1"/>
      <selection pane="bottomLeft" activeCell="A7" activeCellId="0" sqref="A7"/>
      <selection pane="bottomRigh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0"/>
    <col collapsed="false" customWidth="true" hidden="false" outlineLevel="0" max="5" min="3" style="0" width="16"/>
    <col collapsed="false" customWidth="true" hidden="false" outlineLevel="0" max="6" min="6" style="0" width="20"/>
    <col collapsed="false" customWidth="true" hidden="false" outlineLevel="0" max="7" min="7" style="0" width="16"/>
  </cols>
  <sheetData>
    <row r="2" customFormat="false" ht="17.3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15" hidden="false" customHeight="false" outlineLevel="0" collapsed="false">
      <c r="B5" s="3" t="s">
        <v>2</v>
      </c>
    </row>
    <row r="6" customFormat="false" ht="28.35" hidden="false" customHeight="false" outlineLevel="0" collapsed="false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</row>
    <row r="7" customFormat="false" ht="15" hidden="false" customHeight="false" outlineLevel="0" collapsed="false">
      <c r="B7" s="5" t="s">
        <v>8</v>
      </c>
      <c r="C7" s="6" t="n">
        <v>300</v>
      </c>
      <c r="D7" s="5" t="s">
        <v>9</v>
      </c>
      <c r="E7" s="5" t="s">
        <v>10</v>
      </c>
      <c r="F7" s="5" t="s">
        <v>11</v>
      </c>
    </row>
    <row r="8" customFormat="false" ht="15" hidden="false" customHeight="false" outlineLevel="0" collapsed="false">
      <c r="B8" s="5" t="s">
        <v>12</v>
      </c>
      <c r="C8" s="6" t="n">
        <v>80</v>
      </c>
      <c r="D8" s="5" t="s">
        <v>9</v>
      </c>
      <c r="E8" s="5" t="s">
        <v>10</v>
      </c>
      <c r="F8" s="5" t="s">
        <v>13</v>
      </c>
    </row>
    <row r="9" customFormat="false" ht="15" hidden="false" customHeight="false" outlineLevel="0" collapsed="false">
      <c r="B9" s="5" t="s">
        <v>14</v>
      </c>
      <c r="C9" s="6" t="n">
        <v>150</v>
      </c>
      <c r="D9" s="5" t="s">
        <v>9</v>
      </c>
      <c r="E9" s="5" t="s">
        <v>10</v>
      </c>
      <c r="F9" s="5" t="s">
        <v>15</v>
      </c>
    </row>
    <row r="10" customFormat="false" ht="15" hidden="false" customHeight="false" outlineLevel="0" collapsed="false">
      <c r="B10" s="5" t="s">
        <v>16</v>
      </c>
      <c r="C10" s="6" t="n">
        <v>25</v>
      </c>
      <c r="D10" s="5" t="s">
        <v>9</v>
      </c>
      <c r="E10" s="5" t="s">
        <v>10</v>
      </c>
      <c r="F10" s="5" t="s">
        <v>17</v>
      </c>
    </row>
    <row r="11" customFormat="false" ht="15" hidden="false" customHeight="false" outlineLevel="0" collapsed="false">
      <c r="B11" s="5" t="s">
        <v>18</v>
      </c>
      <c r="C11" s="6" t="n">
        <v>25</v>
      </c>
      <c r="D11" s="5" t="s">
        <v>9</v>
      </c>
      <c r="E11" s="5" t="s">
        <v>10</v>
      </c>
      <c r="F11" s="5" t="s">
        <v>19</v>
      </c>
    </row>
    <row r="12" customFormat="false" ht="15" hidden="false" customHeight="false" outlineLevel="0" collapsed="false">
      <c r="B12" s="5" t="s">
        <v>20</v>
      </c>
      <c r="C12" s="6" t="n">
        <v>40</v>
      </c>
      <c r="D12" s="5" t="s">
        <v>9</v>
      </c>
      <c r="E12" s="5" t="s">
        <v>10</v>
      </c>
      <c r="F12" s="5" t="s">
        <v>21</v>
      </c>
    </row>
    <row r="13" customFormat="false" ht="15" hidden="false" customHeight="false" outlineLevel="0" collapsed="false">
      <c r="B13" s="5" t="s">
        <v>22</v>
      </c>
      <c r="C13" s="6" t="n">
        <v>180.6</v>
      </c>
      <c r="D13" s="5" t="s">
        <v>23</v>
      </c>
      <c r="E13" s="5" t="s">
        <v>10</v>
      </c>
      <c r="F13" s="5" t="s">
        <v>24</v>
      </c>
    </row>
    <row r="14" customFormat="false" ht="15" hidden="false" customHeight="false" outlineLevel="0" collapsed="false">
      <c r="B14" s="5" t="s">
        <v>25</v>
      </c>
      <c r="C14" s="6" t="n">
        <v>200</v>
      </c>
      <c r="D14" s="5" t="s">
        <v>26</v>
      </c>
      <c r="E14" s="5" t="s">
        <v>10</v>
      </c>
      <c r="F14" s="5" t="s">
        <v>27</v>
      </c>
    </row>
    <row r="15" customFormat="false" ht="15" hidden="false" customHeight="false" outlineLevel="0" collapsed="false">
      <c r="B15" s="5" t="s">
        <v>28</v>
      </c>
      <c r="C15" s="6" t="n">
        <v>200</v>
      </c>
      <c r="D15" s="5" t="s">
        <v>26</v>
      </c>
      <c r="E15" s="5" t="s">
        <v>29</v>
      </c>
      <c r="F15" s="5" t="s">
        <v>27</v>
      </c>
    </row>
    <row r="16" customFormat="false" ht="15" hidden="false" customHeight="false" outlineLevel="0" collapsed="false">
      <c r="B16" s="5" t="s">
        <v>30</v>
      </c>
      <c r="C16" s="6" t="n">
        <v>150</v>
      </c>
      <c r="D16" s="5" t="s">
        <v>26</v>
      </c>
      <c r="E16" s="5" t="s">
        <v>10</v>
      </c>
      <c r="F16" s="5" t="s">
        <v>27</v>
      </c>
    </row>
    <row r="17" customFormat="false" ht="15" hidden="false" customHeight="false" outlineLevel="0" collapsed="false">
      <c r="B17" s="7" t="s">
        <v>31</v>
      </c>
      <c r="C17" s="8" t="n">
        <f aca="false">SUM(C7:C16)</f>
        <v>1350.6</v>
      </c>
    </row>
    <row r="19" customFormat="false" ht="15" hidden="false" customHeight="false" outlineLevel="0" collapsed="false">
      <c r="B19" s="3" t="s">
        <v>32</v>
      </c>
    </row>
    <row r="20" customFormat="false" ht="15" hidden="false" customHeight="false" outlineLevel="0" collapsed="false">
      <c r="B20" s="9" t="s">
        <v>33</v>
      </c>
      <c r="C20" s="9" t="s">
        <v>4</v>
      </c>
      <c r="D20" s="9" t="s">
        <v>34</v>
      </c>
    </row>
    <row r="21" customFormat="false" ht="15" hidden="false" customHeight="false" outlineLevel="0" collapsed="false">
      <c r="B21" s="5" t="s">
        <v>35</v>
      </c>
      <c r="C21" s="6" t="n">
        <v>14880</v>
      </c>
      <c r="D21" s="5" t="s">
        <v>36</v>
      </c>
    </row>
    <row r="22" customFormat="false" ht="15" hidden="false" customHeight="false" outlineLevel="0" collapsed="false">
      <c r="B22" s="5" t="s">
        <v>37</v>
      </c>
      <c r="C22" s="6" t="n">
        <v>0</v>
      </c>
      <c r="D22" s="5" t="s">
        <v>38</v>
      </c>
    </row>
    <row r="23" customFormat="false" ht="15" hidden="false" customHeight="false" outlineLevel="0" collapsed="false">
      <c r="B23" s="5" t="s">
        <v>39</v>
      </c>
      <c r="C23" s="6" t="n">
        <f aca="false">C17</f>
        <v>1350.6</v>
      </c>
      <c r="D23" s="10" t="n">
        <f aca="false">C17</f>
        <v>1350.6</v>
      </c>
    </row>
    <row r="24" customFormat="false" ht="15" hidden="false" customHeight="false" outlineLevel="0" collapsed="false">
      <c r="B24" s="5" t="s">
        <v>40</v>
      </c>
      <c r="C24" s="6" t="n">
        <v>8680</v>
      </c>
      <c r="D24" s="5" t="s">
        <v>41</v>
      </c>
    </row>
    <row r="25" customFormat="false" ht="15" hidden="false" customHeight="false" outlineLevel="0" collapsed="false">
      <c r="B25" s="7" t="s">
        <v>42</v>
      </c>
      <c r="C25" s="11" t="n">
        <f aca="false">C21+C23</f>
        <v>16230.6</v>
      </c>
    </row>
    <row r="27" customFormat="false" ht="15" hidden="false" customHeight="false" outlineLevel="0" collapsed="false">
      <c r="B27" s="3" t="s">
        <v>43</v>
      </c>
    </row>
    <row r="28" customFormat="false" ht="28.35" hidden="false" customHeight="false" outlineLevel="0" collapsed="false">
      <c r="B28" s="4" t="s">
        <v>44</v>
      </c>
      <c r="C28" s="4" t="s">
        <v>45</v>
      </c>
      <c r="D28" s="4" t="s">
        <v>46</v>
      </c>
      <c r="E28" s="4" t="s">
        <v>34</v>
      </c>
    </row>
    <row r="29" customFormat="false" ht="15" hidden="false" customHeight="false" outlineLevel="0" collapsed="false">
      <c r="B29" s="5" t="s">
        <v>47</v>
      </c>
      <c r="C29" s="6" t="n">
        <v>916.2</v>
      </c>
      <c r="D29" s="5" t="s">
        <v>48</v>
      </c>
      <c r="E29" s="5" t="s">
        <v>49</v>
      </c>
    </row>
    <row r="30" customFormat="false" ht="15" hidden="false" customHeight="false" outlineLevel="0" collapsed="false">
      <c r="B30" s="5" t="s">
        <v>50</v>
      </c>
      <c r="C30" s="6" t="n">
        <v>500</v>
      </c>
      <c r="D30" s="5" t="s">
        <v>51</v>
      </c>
      <c r="E30" s="5" t="s">
        <v>52</v>
      </c>
    </row>
    <row r="31" customFormat="false" ht="15" hidden="false" customHeight="false" outlineLevel="0" collapsed="false">
      <c r="B31" s="5" t="s">
        <v>53</v>
      </c>
      <c r="C31" s="6" t="n">
        <v>900</v>
      </c>
      <c r="D31" s="5" t="s">
        <v>54</v>
      </c>
      <c r="E31" s="5" t="s">
        <v>55</v>
      </c>
    </row>
    <row r="32" customFormat="false" ht="15" hidden="false" customHeight="false" outlineLevel="0" collapsed="false">
      <c r="B32" s="5" t="s">
        <v>56</v>
      </c>
      <c r="C32" s="6" t="n">
        <v>8000</v>
      </c>
      <c r="D32" s="5" t="s">
        <v>51</v>
      </c>
      <c r="E32" s="5" t="s">
        <v>57</v>
      </c>
    </row>
    <row r="33" customFormat="false" ht="15" hidden="false" customHeight="false" outlineLevel="0" collapsed="false">
      <c r="B33" s="7" t="s">
        <v>58</v>
      </c>
      <c r="C33" s="11" t="n">
        <f aca="false">SUM(C29:C32)</f>
        <v>10316.2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2026-05-30T21:20:38Z</dcterms:created>
  <dc:creator>openpyxl</dc:creator>
  <dc:description/>
  <dc:language>en-US</dc:language>
  <cp:lastModifiedBy/>
  <dcterms:modified xsi:type="dcterms:W3CDTF">2026-05-30T21:20:38Z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