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faendungsfreigrenze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<sst xmlns="http://schemas.openxmlformats.org/spreadsheetml/2006/main" count="51" uniqueCount="50">
  <si>
    <t xml:space="preserve">Pfaendungsfreigrenzen 2026 — § 850c ZPO</t>
  </si>
  <si>
    <t xml:space="preserve">Akte MR-2026-ZV-0188 | Grewenig ./. Pohlmann-Tannenberg | Kanzlei Schwingenstein Roosendaal Partner mbB</t>
  </si>
  <si>
    <t xml:space="preserve">1. Grundfreibetraege 2026 (§ 850c ZPO, gueltig ab 01.07.2025)</t>
  </si>
  <si>
    <t xml:space="preserve">Anzahl Unterhaltsberechtigte</t>
  </si>
  <si>
    <t xml:space="preserve">Grundbetrag (EUR/Mon.)</t>
  </si>
  <si>
    <t xml:space="preserve">Aufschlag (EUR/Mon.)</t>
  </si>
  <si>
    <t xml:space="preserve">Freibetrag gesamt (EUR/Mon.)</t>
  </si>
  <si>
    <t xml:space="preserve">0 Unterhaltsberechtigte</t>
  </si>
  <si>
    <t xml:space="preserve">1 Unterhaltsberechtigte(r)</t>
  </si>
  <si>
    <t xml:space="preserve">2 Unterhaltsberechtigte</t>
  </si>
  <si>
    <t xml:space="preserve">3 Unterhaltsberechtigte</t>
  </si>
  <si>
    <t xml:space="preserve">4 Unterhaltsberechtigte</t>
  </si>
  <si>
    <t xml:space="preserve">2. Berechnung Carmen Pohlmann-Tannenberg (TV-L Lehrerin, TZ 85%)</t>
  </si>
  <si>
    <t xml:space="preserve">Parameter</t>
  </si>
  <si>
    <t xml:space="preserve">Wert (EUR/Mon.)</t>
  </si>
  <si>
    <t xml:space="preserve">Bemerkung</t>
  </si>
  <si>
    <t xml:space="preserve">Nettolohn (TV-L E 13 Stufe 4 TZ 85%)</t>
  </si>
  <si>
    <t xml:space="preserve">Schätzung Kanzlei</t>
  </si>
  <si>
    <t xml:space="preserve">Grundfreibetrag § 850c ZPO 2026</t>
  </si>
  <si>
    <t xml:space="preserve">Gesetzlicher Mindestfreibetrag</t>
  </si>
  <si>
    <t xml:space="preserve">Aufschlag Unterhaltsberechtigte(r) 1 (Ehemann Heinrich)</t>
  </si>
  <si>
    <t xml:space="preserve">§ 850c Abs. 2 ZPO</t>
  </si>
  <si>
    <t xml:space="preserve">Aufschlag Unterhaltsberechtigte(r) 2 (Tochter Hilde)</t>
  </si>
  <si>
    <t xml:space="preserve">Pfaendungsfreier Gesamtbetrag</t>
  </si>
  <si>
    <t xml:space="preserve">Grundbetrag + 2 Aufschlaege</t>
  </si>
  <si>
    <t xml:space="preserve">Pfaendbarer Betrag (Nettolohn - Freibetrag)</t>
  </si>
  <si>
    <t xml:space="preserve">Monatlich pfaendbar (PfUEB)</t>
  </si>
  <si>
    <t xml:space="preserve">3. Tilgungsplan Lohnpfaendung Carmen (vereinfacht)</t>
  </si>
  <si>
    <t xml:space="preserve">Monat</t>
  </si>
  <si>
    <t xml:space="preserve">Forderungsstand Beginn (EUR)</t>
  </si>
  <si>
    <t xml:space="preserve">Pfaendung (EUR/Mon.)</t>
  </si>
  <si>
    <t xml:space="preserve">Forderungsstand Ende (EUR)</t>
  </si>
  <si>
    <t xml:space="preserve">Apr 2026</t>
  </si>
  <si>
    <t xml:space="preserve">Mai 2026</t>
  </si>
  <si>
    <t xml:space="preserve">Jun 2026</t>
  </si>
  <si>
    <t xml:space="preserve">Jul 2026</t>
  </si>
  <si>
    <t xml:space="preserve">Aug 2026</t>
  </si>
  <si>
    <t xml:space="preserve">Sep 2026</t>
  </si>
  <si>
    <t xml:space="preserve">Okt 2026</t>
  </si>
  <si>
    <t xml:space="preserve">Nov 2026</t>
  </si>
  <si>
    <t xml:space="preserve">Dez 2026</t>
  </si>
  <si>
    <t xml:space="preserve">Jan 2027</t>
  </si>
  <si>
    <t xml:space="preserve">Feb 2027</t>
  </si>
  <si>
    <t xml:space="preserve">Mar 2027</t>
  </si>
  <si>
    <t xml:space="preserve">Apr 2027</t>
  </si>
  <si>
    <t xml:space="preserve">Mai 2027</t>
  </si>
  <si>
    <t xml:space="preserve">Jun 2027</t>
  </si>
  <si>
    <t xml:space="preserve">Jul 2027</t>
  </si>
  <si>
    <t xml:space="preserve">Aug 2027</t>
  </si>
  <si>
    <t xml:space="preserve">Sep 2027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</si>
</sst>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B474D"/>
      <name val="Calibri"/>
      <family val="0"/>
      <charset val="1"/>
    </font>
    <font>
      <i val="true"/>
      <sz val="10"/>
      <color rgb="FF7A7974"/>
      <name val="Calibri"/>
      <family val="0"/>
      <charset val="1"/>
    </font>
    <font>
      <b val="true"/>
      <sz val="11"/>
      <color rgb="FF20808D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sz val="11"/>
      <name val="Calibri"/>
      <family val="0"/>
      <charset val="1"/>
    </font>
    <font>
      <b val="true"/>
      <sz val="11"/>
      <name val="Calibri"/>
      <family val="0"/>
      <charset val="1"/>
    </font>
    <font>
      <b val="true"/>
      <sz val="11"/>
      <color rgb="FF437A22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B474D"/>
        <bgColor rgb="FF00336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0808D"/>
      <rgbColor rgb="FFC0C0C0"/>
      <rgbColor rgb="FF7A797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437A22"/>
      <rgbColor rgb="FF003300"/>
      <rgbColor rgb="FF333300"/>
      <rgbColor rgb="FF993300"/>
      <rgbColor rgb="FF993366"/>
      <rgbColor rgb="FF333399"/>
      <rgbColor rgb="FF1B474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E4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8"/>
    <col collapsed="false" customWidth="true" hidden="false" outlineLevel="0" max="7" min="3" style="0" width="18"/>
  </cols>
  <sheetData>
    <row r="2" customFormat="false" ht="17.35" hidden="false" customHeight="false" outlineLevel="0" collapsed="false">
      <c r="B2" s="1" t="s">
        <v>0</v>
      </c>
    </row>
    <row r="3" customFormat="false" ht="15" hidden="false" customHeight="false" outlineLevel="0" collapsed="false">
      <c r="B3" s="2" t="s">
        <v>1</v>
      </c>
    </row>
    <row r="5" customFormat="false" ht="15" hidden="false" customHeight="false" outlineLevel="0" collapsed="false">
      <c r="B5" s="3" t="s">
        <v>2</v>
      </c>
    </row>
    <row r="6" customFormat="false" ht="28.35" hidden="false" customHeight="false" outlineLevel="0" collapsed="false">
      <c r="B6" s="4" t="s">
        <v>3</v>
      </c>
      <c r="C6" s="4" t="s">
        <v>4</v>
      </c>
      <c r="D6" s="4" t="s">
        <v>5</v>
      </c>
      <c r="E6" s="4" t="s">
        <v>6</v>
      </c>
    </row>
    <row r="7" customFormat="false" ht="15" hidden="false" customHeight="false" outlineLevel="0" collapsed="false">
      <c r="B7" s="5" t="s">
        <v>7</v>
      </c>
      <c r="C7" s="6" t="n">
        <v>1491.75</v>
      </c>
      <c r="D7" s="6" t="n">
        <v>0</v>
      </c>
      <c r="E7" s="6" t="n">
        <f aca="false">C7+D7</f>
        <v>1491.75</v>
      </c>
    </row>
    <row r="8" customFormat="false" ht="15" hidden="false" customHeight="false" outlineLevel="0" collapsed="false">
      <c r="B8" s="5" t="s">
        <v>8</v>
      </c>
      <c r="C8" s="6" t="n">
        <v>1491.75</v>
      </c>
      <c r="D8" s="6" t="n">
        <v>560.6</v>
      </c>
      <c r="E8" s="6" t="n">
        <f aca="false">C8+D8</f>
        <v>2052.35</v>
      </c>
    </row>
    <row r="9" customFormat="false" ht="15" hidden="false" customHeight="false" outlineLevel="0" collapsed="false">
      <c r="B9" s="5" t="s">
        <v>9</v>
      </c>
      <c r="C9" s="6" t="n">
        <v>1491.75</v>
      </c>
      <c r="D9" s="6" t="n">
        <v>872.05</v>
      </c>
      <c r="E9" s="6" t="n">
        <f aca="false">C9+D9</f>
        <v>2363.8</v>
      </c>
    </row>
    <row r="10" customFormat="false" ht="15" hidden="false" customHeight="false" outlineLevel="0" collapsed="false">
      <c r="B10" s="5" t="s">
        <v>10</v>
      </c>
      <c r="C10" s="6" t="n">
        <v>1491.75</v>
      </c>
      <c r="D10" s="6" t="n">
        <v>1183.5</v>
      </c>
      <c r="E10" s="6" t="n">
        <f aca="false">C10+D10</f>
        <v>2675.25</v>
      </c>
    </row>
    <row r="11" customFormat="false" ht="15" hidden="false" customHeight="false" outlineLevel="0" collapsed="false">
      <c r="B11" s="5" t="s">
        <v>11</v>
      </c>
      <c r="C11" s="6" t="n">
        <v>1491.75</v>
      </c>
      <c r="D11" s="6" t="n">
        <v>1494.95</v>
      </c>
      <c r="E11" s="6" t="n">
        <f aca="false">C11+D11</f>
        <v>2986.7</v>
      </c>
    </row>
    <row r="13" customFormat="false" ht="15" hidden="false" customHeight="false" outlineLevel="0" collapsed="false">
      <c r="B13" s="3" t="s">
        <v>12</v>
      </c>
    </row>
    <row r="14" customFormat="false" ht="15" hidden="false" customHeight="false" outlineLevel="0" collapsed="false">
      <c r="B14" s="7" t="s">
        <v>13</v>
      </c>
      <c r="C14" s="7" t="s">
        <v>14</v>
      </c>
      <c r="D14" s="7" t="s">
        <v>15</v>
      </c>
    </row>
    <row r="15" customFormat="false" ht="15" hidden="false" customHeight="false" outlineLevel="0" collapsed="false">
      <c r="B15" s="5" t="s">
        <v>16</v>
      </c>
      <c r="C15" s="6" t="n">
        <v>3280</v>
      </c>
      <c r="D15" s="5" t="s">
        <v>17</v>
      </c>
    </row>
    <row r="16" customFormat="false" ht="15" hidden="false" customHeight="false" outlineLevel="0" collapsed="false">
      <c r="B16" s="5" t="s">
        <v>18</v>
      </c>
      <c r="C16" s="6" t="n">
        <v>1491.75</v>
      </c>
      <c r="D16" s="5" t="s">
        <v>19</v>
      </c>
    </row>
    <row r="17" customFormat="false" ht="15" hidden="false" customHeight="false" outlineLevel="0" collapsed="false">
      <c r="B17" s="5" t="s">
        <v>20</v>
      </c>
      <c r="C17" s="6" t="n">
        <v>560.6</v>
      </c>
      <c r="D17" s="5" t="s">
        <v>21</v>
      </c>
    </row>
    <row r="18" customFormat="false" ht="15" hidden="false" customHeight="false" outlineLevel="0" collapsed="false">
      <c r="B18" s="5" t="s">
        <v>22</v>
      </c>
      <c r="C18" s="6" t="n">
        <v>311.45</v>
      </c>
      <c r="D18" s="5" t="s">
        <v>21</v>
      </c>
    </row>
    <row r="19" customFormat="false" ht="15" hidden="false" customHeight="false" outlineLevel="0" collapsed="false">
      <c r="B19" s="8" t="s">
        <v>23</v>
      </c>
      <c r="C19" s="9" t="n">
        <f aca="false">C16+C17+C18</f>
        <v>2363.8</v>
      </c>
      <c r="D19" s="5" t="s">
        <v>24</v>
      </c>
    </row>
    <row r="20" customFormat="false" ht="15" hidden="false" customHeight="false" outlineLevel="0" collapsed="false">
      <c r="B20" s="10" t="s">
        <v>25</v>
      </c>
      <c r="C20" s="11" t="n">
        <f aca="false">C15-C19</f>
        <v>916.2</v>
      </c>
      <c r="D20" s="5" t="s">
        <v>26</v>
      </c>
    </row>
    <row r="22" customFormat="false" ht="15" hidden="false" customHeight="false" outlineLevel="0" collapsed="false">
      <c r="B22" s="3" t="s">
        <v>27</v>
      </c>
    </row>
    <row r="23" customFormat="false" ht="28.35" hidden="false" customHeight="false" outlineLevel="0" collapsed="false">
      <c r="B23" s="4" t="s">
        <v>28</v>
      </c>
      <c r="C23" s="4" t="s">
        <v>29</v>
      </c>
      <c r="D23" s="4" t="s">
        <v>30</v>
      </c>
      <c r="E23" s="4" t="s">
        <v>31</v>
      </c>
    </row>
    <row r="24" customFormat="false" ht="15" hidden="false" customHeight="false" outlineLevel="0" collapsed="false">
      <c r="B24" s="5" t="s">
        <v>32</v>
      </c>
      <c r="C24" s="6" t="n">
        <v>15730</v>
      </c>
      <c r="D24" s="6" t="n">
        <v>916.2</v>
      </c>
      <c r="E24" s="6" t="n">
        <f aca="false">IF(C24-D24&lt;0,0,C24-D24)</f>
        <v>14813.8</v>
      </c>
    </row>
    <row r="25" customFormat="false" ht="15" hidden="false" customHeight="false" outlineLevel="0" collapsed="false">
      <c r="B25" s="5" t="s">
        <v>33</v>
      </c>
      <c r="C25" s="6" t="n">
        <f aca="false">D24</f>
        <v>916.2</v>
      </c>
      <c r="D25" s="6" t="n">
        <v>916.2</v>
      </c>
      <c r="E25" s="6" t="n">
        <f aca="false">IF(C25-D25&lt;0,0,C25-D25)</f>
        <v>0</v>
      </c>
    </row>
    <row r="26" customFormat="false" ht="15" hidden="false" customHeight="false" outlineLevel="0" collapsed="false">
      <c r="B26" s="5" t="s">
        <v>34</v>
      </c>
      <c r="C26" s="6" t="n">
        <f aca="false">D25</f>
        <v>916.2</v>
      </c>
      <c r="D26" s="6" t="n">
        <v>916.2</v>
      </c>
      <c r="E26" s="6" t="n">
        <f aca="false">IF(C26-D26&lt;0,0,C26-D26)</f>
        <v>0</v>
      </c>
    </row>
    <row r="27" customFormat="false" ht="15" hidden="false" customHeight="false" outlineLevel="0" collapsed="false">
      <c r="B27" s="5" t="s">
        <v>35</v>
      </c>
      <c r="C27" s="6" t="n">
        <f aca="false">D26</f>
        <v>916.2</v>
      </c>
      <c r="D27" s="6" t="n">
        <v>916.2</v>
      </c>
      <c r="E27" s="6" t="n">
        <f aca="false">IF(C27-D27&lt;0,0,C27-D27)</f>
        <v>0</v>
      </c>
    </row>
    <row r="28" customFormat="false" ht="15" hidden="false" customHeight="false" outlineLevel="0" collapsed="false">
      <c r="B28" s="5" t="s">
        <v>36</v>
      </c>
      <c r="C28" s="6" t="n">
        <f aca="false">D27</f>
        <v>916.2</v>
      </c>
      <c r="D28" s="6" t="n">
        <v>916.2</v>
      </c>
      <c r="E28" s="6" t="n">
        <f aca="false">IF(C28-D28&lt;0,0,C28-D28)</f>
        <v>0</v>
      </c>
    </row>
    <row r="29" customFormat="false" ht="15" hidden="false" customHeight="false" outlineLevel="0" collapsed="false">
      <c r="B29" s="5" t="s">
        <v>37</v>
      </c>
      <c r="C29" s="6" t="n">
        <f aca="false">D28</f>
        <v>916.2</v>
      </c>
      <c r="D29" s="6" t="n">
        <v>916.2</v>
      </c>
      <c r="E29" s="6" t="n">
        <f aca="false">IF(C29-D29&lt;0,0,C29-D29)</f>
        <v>0</v>
      </c>
    </row>
    <row r="30" customFormat="false" ht="15" hidden="false" customHeight="false" outlineLevel="0" collapsed="false">
      <c r="B30" s="5" t="s">
        <v>38</v>
      </c>
      <c r="C30" s="6" t="n">
        <f aca="false">D29</f>
        <v>916.2</v>
      </c>
      <c r="D30" s="6" t="n">
        <v>916.2</v>
      </c>
      <c r="E30" s="6" t="n">
        <f aca="false">IF(C30-D30&lt;0,0,C30-D30)</f>
        <v>0</v>
      </c>
    </row>
    <row r="31" customFormat="false" ht="15" hidden="false" customHeight="false" outlineLevel="0" collapsed="false">
      <c r="B31" s="5" t="s">
        <v>39</v>
      </c>
      <c r="C31" s="6" t="n">
        <f aca="false">D30</f>
        <v>916.2</v>
      </c>
      <c r="D31" s="6" t="n">
        <v>916.2</v>
      </c>
      <c r="E31" s="6" t="n">
        <f aca="false">IF(C31-D31&lt;0,0,C31-D31)</f>
        <v>0</v>
      </c>
    </row>
    <row r="32" customFormat="false" ht="15" hidden="false" customHeight="false" outlineLevel="0" collapsed="false">
      <c r="B32" s="5" t="s">
        <v>40</v>
      </c>
      <c r="C32" s="6" t="n">
        <f aca="false">D31</f>
        <v>916.2</v>
      </c>
      <c r="D32" s="6" t="n">
        <v>916.2</v>
      </c>
      <c r="E32" s="6" t="n">
        <f aca="false">IF(C32-D32&lt;0,0,C32-D32)</f>
        <v>0</v>
      </c>
    </row>
    <row r="33" customFormat="false" ht="15" hidden="false" customHeight="false" outlineLevel="0" collapsed="false">
      <c r="B33" s="5" t="s">
        <v>41</v>
      </c>
      <c r="C33" s="6" t="n">
        <f aca="false">D32</f>
        <v>916.2</v>
      </c>
      <c r="D33" s="6" t="n">
        <v>916.2</v>
      </c>
      <c r="E33" s="6" t="n">
        <f aca="false">IF(C33-D33&lt;0,0,C33-D33)</f>
        <v>0</v>
      </c>
    </row>
    <row r="34" customFormat="false" ht="15" hidden="false" customHeight="false" outlineLevel="0" collapsed="false">
      <c r="B34" s="5" t="s">
        <v>42</v>
      </c>
      <c r="C34" s="6" t="n">
        <f aca="false">D33</f>
        <v>916.2</v>
      </c>
      <c r="D34" s="6" t="n">
        <v>916.2</v>
      </c>
      <c r="E34" s="6" t="n">
        <f aca="false">IF(C34-D34&lt;0,0,C34-D34)</f>
        <v>0</v>
      </c>
    </row>
    <row r="35" customFormat="false" ht="15" hidden="false" customHeight="false" outlineLevel="0" collapsed="false">
      <c r="B35" s="5" t="s">
        <v>43</v>
      </c>
      <c r="C35" s="6" t="n">
        <f aca="false">D34</f>
        <v>916.2</v>
      </c>
      <c r="D35" s="6" t="n">
        <v>916.2</v>
      </c>
      <c r="E35" s="6" t="n">
        <f aca="false">IF(C35-D35&lt;0,0,C35-D35)</f>
        <v>0</v>
      </c>
    </row>
    <row r="36" customFormat="false" ht="15" hidden="false" customHeight="false" outlineLevel="0" collapsed="false">
      <c r="B36" s="5" t="s">
        <v>44</v>
      </c>
      <c r="C36" s="6" t="n">
        <f aca="false">D35</f>
        <v>916.2</v>
      </c>
      <c r="D36" s="6" t="n">
        <v>916.2</v>
      </c>
      <c r="E36" s="6" t="n">
        <f aca="false">IF(C36-D36&lt;0,0,C36-D36)</f>
        <v>0</v>
      </c>
    </row>
    <row r="37" customFormat="false" ht="15" hidden="false" customHeight="false" outlineLevel="0" collapsed="false">
      <c r="B37" s="5" t="s">
        <v>45</v>
      </c>
      <c r="C37" s="6" t="n">
        <f aca="false">D36</f>
        <v>916.2</v>
      </c>
      <c r="D37" s="6" t="n">
        <v>916.2</v>
      </c>
      <c r="E37" s="6" t="n">
        <f aca="false">IF(C37-D37&lt;0,0,C37-D37)</f>
        <v>0</v>
      </c>
    </row>
    <row r="38" customFormat="false" ht="15" hidden="false" customHeight="false" outlineLevel="0" collapsed="false">
      <c r="B38" s="5" t="s">
        <v>46</v>
      </c>
      <c r="C38" s="6" t="n">
        <f aca="false">D37</f>
        <v>916.2</v>
      </c>
      <c r="D38" s="6" t="n">
        <v>916.2</v>
      </c>
      <c r="E38" s="6" t="n">
        <f aca="false">IF(C38-D38&lt;0,0,C38-D38)</f>
        <v>0</v>
      </c>
    </row>
    <row r="39" customFormat="false" ht="15" hidden="false" customHeight="false" outlineLevel="0" collapsed="false">
      <c r="B39" s="5" t="s">
        <v>47</v>
      </c>
      <c r="C39" s="6" t="n">
        <f aca="false">D38</f>
        <v>916.2</v>
      </c>
      <c r="D39" s="6" t="n">
        <v>916.2</v>
      </c>
      <c r="E39" s="6" t="n">
        <f aca="false">IF(C39-D39&lt;0,0,C39-D39)</f>
        <v>0</v>
      </c>
    </row>
    <row r="40" customFormat="false" ht="15" hidden="false" customHeight="false" outlineLevel="0" collapsed="false">
      <c r="B40" s="5" t="s">
        <v>48</v>
      </c>
      <c r="C40" s="6" t="n">
        <f aca="false">D39</f>
        <v>916.2</v>
      </c>
      <c r="D40" s="6" t="n">
        <v>916.2</v>
      </c>
      <c r="E40" s="6" t="n">
        <f aca="false">IF(C40-D40&lt;0,0,C40-D40)</f>
        <v>0</v>
      </c>
    </row>
    <row r="41" customFormat="false" ht="15" hidden="false" customHeight="false" outlineLevel="0" collapsed="false">
      <c r="B41" s="5" t="s">
        <v>49</v>
      </c>
      <c r="C41" s="6" t="n">
        <f aca="false">D40</f>
        <v>916.2</v>
      </c>
      <c r="D41" s="6" t="n">
        <v>916.2</v>
      </c>
      <c r="E41" s="6" t="n">
        <f aca="false">IF(C41-D41&lt;0,0,C41-D41)</f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2026-05-30T21:19:53Z</dcterms:created>
  <dc:creator>openpyxl</dc:creator>
  <dc:description/>
  <dc:language>en-US</dc:language>
  <cp:lastModifiedBy/>
  <dcterms:modified xsi:type="dcterms:W3CDTF">2026-05-30T21:19:53Z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