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WA_20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sz val="12"/>
    </font>
    <font>
      <name val="Calibri"/>
      <sz val="10"/>
    </font>
    <font>
      <name val="Calibri"/>
      <b val="1"/>
      <sz val="10"/>
    </font>
  </fonts>
  <fills count="4">
    <fill>
      <patternFill/>
    </fill>
    <fill>
      <patternFill patternType="gray125"/>
    </fill>
    <fill>
      <patternFill patternType="solid">
        <fgColor rgb="00D8D8D8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3" fillId="2" borderId="0" applyAlignment="1" pivotButton="0" quotePrefix="0" xfId="0">
      <alignment horizontal="center"/>
    </xf>
    <xf numFmtId="38" fontId="0" fillId="0" borderId="0" applyAlignment="1" pivotButton="0" quotePrefix="0" xfId="0">
      <alignment horizontal="right"/>
    </xf>
    <xf numFmtId="38" fontId="2" fillId="0" borderId="0" pivotButton="0" quotePrefix="0" xfId="0"/>
    <xf numFmtId="0" fontId="3" fillId="3" borderId="0" pivotButton="0" quotePrefix="0" xfId="0"/>
    <xf numFmtId="38" fontId="3" fillId="0" borderId="0" pivotButton="0" quotePrefix="0" xfId="0"/>
    <xf numFmtId="38" fontId="3" fillId="3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47"/>
  <sheetViews>
    <sheetView showGridLines="0" workbookViewId="0">
      <pane xSplit="2" ySplit="6" topLeftCell="C7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2">
      <c r="B2" s="1" t="inlineStr">
        <is>
          <t>Edelholz Manufaktur Berlin GmbH</t>
        </is>
      </c>
    </row>
    <row r="3">
      <c r="B3" s="2" t="inlineStr">
        <is>
          <t>Betriebswirtschaftliche Auswertung (kurz, eigene Kontenstruktur) – Januar bis April 2026</t>
        </is>
      </c>
    </row>
    <row r="4">
      <c r="B4" s="2" t="inlineStr">
        <is>
          <t>Steuerberater: Falkenrieth &amp; Partner StB-Gesellschaft, Berlin-Mitte</t>
        </is>
      </c>
    </row>
    <row r="6">
      <c r="B6" s="3" t="inlineStr">
        <is>
          <t>Position</t>
        </is>
      </c>
      <c r="C6" s="4" t="inlineStr">
        <is>
          <t>Jan 2026</t>
        </is>
      </c>
      <c r="D6" s="4" t="inlineStr">
        <is>
          <t>Feb 2026</t>
        </is>
      </c>
      <c r="E6" s="4" t="inlineStr">
        <is>
          <t>Mrz 2026</t>
        </is>
      </c>
      <c r="F6" s="4" t="inlineStr">
        <is>
          <t>Apr 2026</t>
        </is>
      </c>
      <c r="G6" s="4" t="inlineStr">
        <is>
          <t>Kumuliert 1–4/2026</t>
        </is>
      </c>
    </row>
    <row r="7">
      <c r="B7" s="2" t="inlineStr">
        <is>
          <t>Umsatzerlöse Eigenleistung Möbel</t>
        </is>
      </c>
      <c r="C7" s="5" t="n">
        <v>142800</v>
      </c>
      <c r="D7" s="5" t="n">
        <v>158400</v>
      </c>
      <c r="E7" s="5" t="n">
        <v>174200</v>
      </c>
      <c r="F7" s="5" t="n">
        <v>182600</v>
      </c>
      <c r="G7" s="6">
        <f>SUM(C7:F7)</f>
        <v/>
      </c>
    </row>
    <row r="8">
      <c r="B8" s="2" t="inlineStr">
        <is>
          <t>Umsatzerlöse Anzahlungen verrechnet</t>
        </is>
      </c>
      <c r="C8" s="5" t="n">
        <v>0</v>
      </c>
      <c r="D8" s="5" t="n">
        <v>0</v>
      </c>
      <c r="E8" s="5" t="n">
        <v>28000</v>
      </c>
      <c r="F8" s="5" t="n">
        <v>20500</v>
      </c>
      <c r="G8" s="6">
        <f>SUM(C8:F8)</f>
        <v/>
      </c>
    </row>
    <row r="9">
      <c r="B9" s="2" t="inlineStr">
        <is>
          <t>Sonstige betriebliche Erträge</t>
        </is>
      </c>
      <c r="C9" s="5" t="n">
        <v>2400</v>
      </c>
      <c r="D9" s="5" t="n">
        <v>1800</v>
      </c>
      <c r="E9" s="5" t="n">
        <v>2200</v>
      </c>
      <c r="F9" s="5" t="n">
        <v>1900</v>
      </c>
      <c r="G9" s="6">
        <f>SUM(C9:F9)</f>
        <v/>
      </c>
    </row>
    <row r="10">
      <c r="B10" s="2" t="inlineStr">
        <is>
          <t>Bestandsveränderung unfertige Erzeugnisse</t>
        </is>
      </c>
      <c r="C10" s="5" t="n">
        <v>-8400</v>
      </c>
      <c r="D10" s="5" t="n">
        <v>4200</v>
      </c>
      <c r="E10" s="5" t="n">
        <v>-6800</v>
      </c>
      <c r="F10" s="5" t="n">
        <v>12400</v>
      </c>
      <c r="G10" s="6">
        <f>SUM(C10:F10)</f>
        <v/>
      </c>
    </row>
    <row r="11">
      <c r="B11" s="2" t="inlineStr">
        <is>
          <t>Aktivierte Eigenleistungen</t>
        </is>
      </c>
      <c r="C11" s="5" t="n">
        <v>0</v>
      </c>
      <c r="D11" s="5" t="n">
        <v>0</v>
      </c>
      <c r="E11" s="5" t="n">
        <v>0</v>
      </c>
      <c r="F11" s="5" t="n">
        <v>0</v>
      </c>
      <c r="G11" s="6">
        <f>SUM(C11:F11)</f>
        <v/>
      </c>
    </row>
    <row r="12">
      <c r="B12" s="7" t="inlineStr">
        <is>
          <t>Gesamtleistung</t>
        </is>
      </c>
      <c r="C12" s="8">
        <f>SUM(C7:C11)</f>
        <v/>
      </c>
      <c r="D12" s="8">
        <f>SUM(D7:D11)</f>
        <v/>
      </c>
      <c r="E12" s="8">
        <f>SUM(E7:E11)</f>
        <v/>
      </c>
      <c r="F12" s="8">
        <f>SUM(F7:F11)</f>
        <v/>
      </c>
      <c r="G12" s="8">
        <f>SUM(G7:G11)</f>
        <v/>
      </c>
    </row>
    <row r="13">
      <c r="B13" s="2" t="inlineStr">
        <is>
          <t>Materialaufwand Holz/Furnier</t>
        </is>
      </c>
      <c r="C13" s="5" t="n">
        <v>42800</v>
      </c>
      <c r="D13" s="5" t="n">
        <v>48600</v>
      </c>
      <c r="E13" s="5" t="n">
        <v>52400</v>
      </c>
      <c r="F13" s="5" t="n">
        <v>56200</v>
      </c>
      <c r="G13" s="6">
        <f>SUM(C13:F13)</f>
        <v/>
      </c>
    </row>
    <row r="14">
      <c r="B14" s="2" t="inlineStr">
        <is>
          <t>Materialaufwand Beschläge/Lack</t>
        </is>
      </c>
      <c r="C14" s="5" t="n">
        <v>18400</v>
      </c>
      <c r="D14" s="5" t="n">
        <v>21200</v>
      </c>
      <c r="E14" s="5" t="n">
        <v>23800</v>
      </c>
      <c r="F14" s="5" t="n">
        <v>24600</v>
      </c>
      <c r="G14" s="6">
        <f>SUM(C14:F14)</f>
        <v/>
      </c>
    </row>
    <row r="15">
      <c r="B15" s="2" t="inlineStr">
        <is>
          <t>Fremdleistungen Lohnfertigung</t>
        </is>
      </c>
      <c r="C15" s="5" t="n">
        <v>4200</v>
      </c>
      <c r="D15" s="5" t="n">
        <v>6800</v>
      </c>
      <c r="E15" s="5" t="n">
        <v>8400</v>
      </c>
      <c r="F15" s="5" t="n">
        <v>12600</v>
      </c>
      <c r="G15" s="6">
        <f>SUM(C15:F15)</f>
        <v/>
      </c>
    </row>
    <row r="16">
      <c r="B16" s="7" t="inlineStr">
        <is>
          <t>Materialaufwand gesamt</t>
        </is>
      </c>
      <c r="C16" s="8">
        <f>SUM(C13:C15)</f>
        <v/>
      </c>
      <c r="D16" s="8">
        <f>SUM(D13:D15)</f>
        <v/>
      </c>
      <c r="E16" s="8">
        <f>SUM(E13:E15)</f>
        <v/>
      </c>
      <c r="F16" s="8">
        <f>SUM(F13:F15)</f>
        <v/>
      </c>
      <c r="G16" s="8">
        <f>SUM(G13:G15)</f>
        <v/>
      </c>
    </row>
    <row r="17">
      <c r="B17" s="7" t="inlineStr">
        <is>
          <t>Rohertrag</t>
        </is>
      </c>
      <c r="C17" s="8">
        <f>C12-C16</f>
        <v/>
      </c>
      <c r="D17" s="8">
        <f>D12-D16</f>
        <v/>
      </c>
      <c r="E17" s="8">
        <f>E12-E16</f>
        <v/>
      </c>
      <c r="F17" s="8">
        <f>F12-F16</f>
        <v/>
      </c>
      <c r="G17" s="8">
        <f>G12-G16</f>
        <v/>
      </c>
    </row>
    <row r="18">
      <c r="B18" s="2" t="inlineStr">
        <is>
          <t>Personalkosten Löhne und Gehälter</t>
        </is>
      </c>
      <c r="C18" s="5" t="n">
        <v>63200</v>
      </c>
      <c r="D18" s="5" t="n">
        <v>62800</v>
      </c>
      <c r="E18" s="5" t="n">
        <v>63400</v>
      </c>
      <c r="F18" s="5" t="n">
        <v>63800</v>
      </c>
      <c r="G18" s="6">
        <f>SUM(C18:F18)</f>
        <v/>
      </c>
    </row>
    <row r="19">
      <c r="B19" s="2" t="inlineStr">
        <is>
          <t>Personalkosten AG-Anteil SV</t>
        </is>
      </c>
      <c r="C19" s="5" t="n">
        <v>12830</v>
      </c>
      <c r="D19" s="5" t="n">
        <v>12750</v>
      </c>
      <c r="E19" s="5" t="n">
        <v>12880</v>
      </c>
      <c r="F19" s="5" t="n">
        <v>12950</v>
      </c>
      <c r="G19" s="6">
        <f>SUM(C19:F19)</f>
        <v/>
      </c>
    </row>
    <row r="20">
      <c r="B20" s="2" t="inlineStr">
        <is>
          <t>Personalkosten Sonstiges (BG, U1/U2/U3)</t>
        </is>
      </c>
      <c r="C20" s="5" t="n">
        <v>1800</v>
      </c>
      <c r="D20" s="5" t="n">
        <v>1800</v>
      </c>
      <c r="E20" s="5" t="n">
        <v>1800</v>
      </c>
      <c r="F20" s="5" t="n">
        <v>1800</v>
      </c>
      <c r="G20" s="6">
        <f>SUM(C20:F20)</f>
        <v/>
      </c>
    </row>
    <row r="21">
      <c r="B21" s="7" t="inlineStr">
        <is>
          <t>Personalaufwand gesamt</t>
        </is>
      </c>
      <c r="C21" s="8">
        <f>SUM(C18:C20)</f>
        <v/>
      </c>
      <c r="D21" s="8">
        <f>SUM(D18:D20)</f>
        <v/>
      </c>
      <c r="E21" s="8">
        <f>SUM(E18:E20)</f>
        <v/>
      </c>
      <c r="F21" s="8">
        <f>SUM(F18:F20)</f>
        <v/>
      </c>
      <c r="G21" s="8">
        <f>SUM(G18:G20)</f>
        <v/>
      </c>
    </row>
    <row r="22">
      <c r="B22" s="2" t="inlineStr">
        <is>
          <t>Raumkosten (Miete+NK)</t>
        </is>
      </c>
      <c r="C22" s="5" t="n">
        <v>9840</v>
      </c>
      <c r="D22" s="5" t="n">
        <v>9840</v>
      </c>
      <c r="E22" s="5" t="n">
        <v>9840</v>
      </c>
      <c r="F22" s="5" t="n">
        <v>9840</v>
      </c>
      <c r="G22" s="6">
        <f>SUM(C22:F22)</f>
        <v/>
      </c>
    </row>
    <row r="23">
      <c r="B23" s="2" t="inlineStr">
        <is>
          <t>Energie/Heizung/Strom/Wasser</t>
        </is>
      </c>
      <c r="C23" s="5" t="n">
        <v>9420</v>
      </c>
      <c r="D23" s="5" t="n">
        <v>9300</v>
      </c>
      <c r="E23" s="5" t="n">
        <v>9100</v>
      </c>
      <c r="F23" s="5" t="n">
        <v>9240</v>
      </c>
      <c r="G23" s="6">
        <f>SUM(C23:F23)</f>
        <v/>
      </c>
    </row>
    <row r="24">
      <c r="B24" s="2" t="inlineStr">
        <is>
          <t>Leasing (CNC+Säge+Stapler)</t>
        </is>
      </c>
      <c r="C24" s="5" t="n">
        <v>8640</v>
      </c>
      <c r="D24" s="5" t="n">
        <v>8640</v>
      </c>
      <c r="E24" s="5" t="n">
        <v>8640</v>
      </c>
      <c r="F24" s="5" t="n">
        <v>8640</v>
      </c>
      <c r="G24" s="6">
        <f>SUM(C24:F24)</f>
        <v/>
      </c>
    </row>
    <row r="25">
      <c r="B25" s="2" t="inlineStr">
        <is>
          <t>Wartung/Reparatur Maschinen</t>
        </is>
      </c>
      <c r="C25" s="5" t="n">
        <v>820</v>
      </c>
      <c r="D25" s="5" t="n">
        <v>1240</v>
      </c>
      <c r="E25" s="5" t="n">
        <v>4180</v>
      </c>
      <c r="F25" s="5" t="n">
        <v>28000</v>
      </c>
      <c r="G25" s="6">
        <f>SUM(C25:F25)</f>
        <v/>
      </c>
    </row>
    <row r="26">
      <c r="B26" s="2" t="inlineStr">
        <is>
          <t>Versicherungen</t>
        </is>
      </c>
      <c r="C26" s="5" t="n">
        <v>2480</v>
      </c>
      <c r="D26" s="5" t="n">
        <v>2480</v>
      </c>
      <c r="E26" s="5" t="n">
        <v>2480</v>
      </c>
      <c r="F26" s="5" t="n">
        <v>2480</v>
      </c>
      <c r="G26" s="6">
        <f>SUM(C26:F26)</f>
        <v/>
      </c>
    </row>
    <row r="27">
      <c r="B27" s="2" t="inlineStr">
        <is>
          <t>KFZ-Kosten</t>
        </is>
      </c>
      <c r="C27" s="5" t="n">
        <v>1860</v>
      </c>
      <c r="D27" s="5" t="n">
        <v>1820</v>
      </c>
      <c r="E27" s="5" t="n">
        <v>1940</v>
      </c>
      <c r="F27" s="5" t="n">
        <v>1880</v>
      </c>
      <c r="G27" s="6">
        <f>SUM(C27:F27)</f>
        <v/>
      </c>
    </row>
    <row r="28">
      <c r="B28" s="2" t="inlineStr">
        <is>
          <t>Werbung/Marketing</t>
        </is>
      </c>
      <c r="C28" s="5" t="n">
        <v>620</v>
      </c>
      <c r="D28" s="5" t="n">
        <v>1240</v>
      </c>
      <c r="E28" s="5" t="n">
        <v>380</v>
      </c>
      <c r="F28" s="5" t="n">
        <v>280</v>
      </c>
      <c r="G28" s="6">
        <f>SUM(C28:F28)</f>
        <v/>
      </c>
    </row>
    <row r="29">
      <c r="B29" s="2" t="inlineStr">
        <is>
          <t>Beratungskosten (StB+Anwalt)</t>
        </is>
      </c>
      <c r="C29" s="5" t="n">
        <v>1840</v>
      </c>
      <c r="D29" s="5" t="n">
        <v>0</v>
      </c>
      <c r="E29" s="5" t="n">
        <v>2200</v>
      </c>
      <c r="F29" s="5" t="n">
        <v>0</v>
      </c>
      <c r="G29" s="6">
        <f>SUM(C29:F29)</f>
        <v/>
      </c>
    </row>
    <row r="30">
      <c r="B30" s="2" t="inlineStr">
        <is>
          <t>Verwaltung/Bürobedarf/EDV</t>
        </is>
      </c>
      <c r="C30" s="5" t="n">
        <v>1480</v>
      </c>
      <c r="D30" s="5" t="n">
        <v>1320</v>
      </c>
      <c r="E30" s="5" t="n">
        <v>1860</v>
      </c>
      <c r="F30" s="5" t="n">
        <v>1420</v>
      </c>
      <c r="G30" s="6">
        <f>SUM(C30:F30)</f>
        <v/>
      </c>
    </row>
    <row r="31">
      <c r="B31" s="2" t="inlineStr">
        <is>
          <t>Sonstige betriebliche Aufwendungen</t>
        </is>
      </c>
      <c r="C31" s="5" t="n">
        <v>3240</v>
      </c>
      <c r="D31" s="5" t="n">
        <v>2860</v>
      </c>
      <c r="E31" s="5" t="n">
        <v>4180</v>
      </c>
      <c r="F31" s="5" t="n">
        <v>3820</v>
      </c>
      <c r="G31" s="6">
        <f>SUM(C31:F31)</f>
        <v/>
      </c>
    </row>
    <row r="32">
      <c r="B32" s="7" t="inlineStr">
        <is>
          <t>Sonstige Betriebskosten gesamt</t>
        </is>
      </c>
      <c r="C32" s="8">
        <f>SUM(C22:C31)</f>
        <v/>
      </c>
      <c r="D32" s="8">
        <f>SUM(D22:D31)</f>
        <v/>
      </c>
      <c r="E32" s="8">
        <f>SUM(E22:E31)</f>
        <v/>
      </c>
      <c r="F32" s="8">
        <f>SUM(F22:F31)</f>
        <v/>
      </c>
      <c r="G32" s="8">
        <f>SUM(G22:G31)</f>
        <v/>
      </c>
    </row>
    <row r="33">
      <c r="B33" s="7" t="inlineStr">
        <is>
          <t>Betriebsergebnis (EBITDA-nah)</t>
        </is>
      </c>
      <c r="C33" s="9">
        <f>C17-C21-C32</f>
        <v/>
      </c>
      <c r="D33" s="9">
        <f>D17-D21-D32</f>
        <v/>
      </c>
      <c r="E33" s="9">
        <f>E17-E21-E32</f>
        <v/>
      </c>
      <c r="F33" s="9">
        <f>F17-F21-F32</f>
        <v/>
      </c>
      <c r="G33" s="9">
        <f>G17-G21-G32</f>
        <v/>
      </c>
    </row>
    <row r="34">
      <c r="B34" s="2" t="inlineStr">
        <is>
          <t>Abschreibungen Sachanlagen</t>
        </is>
      </c>
      <c r="C34" s="5" t="n">
        <v>3820</v>
      </c>
      <c r="D34" s="5" t="n">
        <v>3820</v>
      </c>
      <c r="E34" s="5" t="n">
        <v>3820</v>
      </c>
      <c r="F34" s="5" t="n">
        <v>3820</v>
      </c>
      <c r="G34" s="6">
        <f>SUM(C34:F34)</f>
        <v/>
      </c>
    </row>
    <row r="35">
      <c r="B35" s="2" t="inlineStr">
        <is>
          <t>Zinsaufwand Bankkredite</t>
        </is>
      </c>
      <c r="C35" s="5" t="n">
        <v>620</v>
      </c>
      <c r="D35" s="5" t="n">
        <v>620</v>
      </c>
      <c r="E35" s="5" t="n">
        <v>620</v>
      </c>
      <c r="F35" s="5" t="n">
        <v>620</v>
      </c>
      <c r="G35" s="6">
        <f>SUM(C35:F35)</f>
        <v/>
      </c>
    </row>
    <row r="36">
      <c r="B36" s="2" t="inlineStr">
        <is>
          <t>Zinsaufwand Kontokorrent</t>
        </is>
      </c>
      <c r="C36" s="5" t="n">
        <v>340</v>
      </c>
      <c r="D36" s="5" t="n">
        <v>580</v>
      </c>
      <c r="E36" s="5" t="n">
        <v>980</v>
      </c>
      <c r="F36" s="5" t="n">
        <v>1040</v>
      </c>
      <c r="G36" s="6">
        <f>SUM(C36:F36)</f>
        <v/>
      </c>
    </row>
    <row r="37">
      <c r="B37" s="2" t="inlineStr">
        <is>
          <t>Zinsaufwand Gesellschafterdarlehen</t>
        </is>
      </c>
      <c r="C37" s="5" t="n">
        <v>204</v>
      </c>
      <c r="D37" s="5" t="n">
        <v>204</v>
      </c>
      <c r="E37" s="5" t="n">
        <v>204</v>
      </c>
      <c r="F37" s="5" t="n">
        <v>204</v>
      </c>
      <c r="G37" s="6">
        <f>SUM(C37:F37)</f>
        <v/>
      </c>
    </row>
    <row r="38">
      <c r="B38" s="2" t="inlineStr">
        <is>
          <t>Außerordentliche Aufwendungen (Reparaturen Bugwelle)</t>
        </is>
      </c>
      <c r="C38" s="5" t="n">
        <v>0</v>
      </c>
      <c r="D38" s="5" t="n">
        <v>0</v>
      </c>
      <c r="E38" s="5" t="n">
        <v>0</v>
      </c>
      <c r="F38" s="5" t="n">
        <v>0</v>
      </c>
      <c r="G38" s="6">
        <f>SUM(C38:F38)</f>
        <v/>
      </c>
    </row>
    <row r="39">
      <c r="B39" s="7" t="inlineStr">
        <is>
          <t>Vorläufiges Ergebnis vor Steuern</t>
        </is>
      </c>
      <c r="C39" s="9">
        <f>C33-C34-C35-C36-C37-C38</f>
        <v/>
      </c>
      <c r="D39" s="9">
        <f>D33-D34-D35-D36-D37-D38</f>
        <v/>
      </c>
      <c r="E39" s="9">
        <f>E33-E34-E35-E36-E37-E38</f>
        <v/>
      </c>
      <c r="F39" s="9">
        <f>F33-F34-F35-F36-F37-F38</f>
        <v/>
      </c>
      <c r="G39" s="9">
        <f>G33-G34-G35-G36-G37-G38</f>
        <v/>
      </c>
    </row>
    <row r="42">
      <c r="B42" s="10" t="inlineStr">
        <is>
          <t>Kommentar Steuerberater:</t>
        </is>
      </c>
    </row>
    <row r="43">
      <c r="B43" s="2" t="inlineStr">
        <is>
          <t>• Rohertragsquote sinkt von 51 % (Jan) auf 47 % (Apr) – Margendruck Energie + Materialpreise.</t>
        </is>
      </c>
    </row>
    <row r="44">
      <c r="B44" s="2" t="inlineStr">
        <is>
          <t>• Personalaufwand stabil ca. 77,8 TEUR/Monat; Reparaturkosten April 28 TEUR (CNC-Antrieb).</t>
        </is>
      </c>
    </row>
    <row r="45">
      <c r="B45" s="2" t="inlineStr">
        <is>
          <t>• KK-Zinsaufwand verdreifacht sich (Jan 340 EUR → Apr 1.040 EUR) – Auslastungssprung KK-Linie.</t>
        </is>
      </c>
    </row>
    <row r="46">
      <c r="B46" s="2" t="inlineStr">
        <is>
          <t>• Kumuliertes Ergebnis vor Steuern: stark negativ – Indiz Krisenstadium nach IDW S 6 Tz. 5.</t>
        </is>
      </c>
    </row>
    <row r="47">
      <c r="B47" s="2" t="inlineStr">
        <is>
          <t>• Hinweis nach § 102 StaRUG: Anhaltspunkte für (drohende) Zahlungsunfähigkeit/Überschuldung.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2026-05-18T17:43:56Z</dcterms:created>
  <dcterms:modified xmlns:dcterms="http://purl.org/dc/terms/" xmlns:xsi="http://www.w3.org/2001/XMLSchema-instance" xsi:type="dcterms:W3CDTF">2026-05-18T17:43:56Z</dcterms:modified>
</cp:coreProperties>
</file>