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Sa_300420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sz val="12"/>
    </font>
    <font>
      <name val="Calibri"/>
      <sz val="10"/>
    </font>
    <font>
      <name val="Calibri"/>
      <b val="1"/>
      <sz val="10"/>
    </font>
  </fonts>
  <fills count="3">
    <fill>
      <patternFill/>
    </fill>
    <fill>
      <patternFill patternType="gray125"/>
    </fill>
    <fill>
      <patternFill patternType="solid">
        <fgColor rgb="00D8D8D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38" fontId="0" fillId="0" borderId="0" applyAlignment="1" pivotButton="0" quotePrefix="0" xfId="0">
      <alignment horizontal="right"/>
    </xf>
    <xf numFmtId="0" fontId="3" fillId="2" borderId="0" pivotButton="0" quotePrefix="0" xfId="0"/>
    <xf numFmtId="38" fontId="3" fillId="2" borderId="0" pivotButton="0" quotePrefix="0" xfId="0"/>
    <xf numFmtId="0" fontId="3" fillId="0" borderId="0" pivotButton="0" quotePrefix="0" xfId="0"/>
    <xf numFmtId="38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9"/>
  <sheetViews>
    <sheetView showGridLines="0" workbookViewId="0">
      <pane xSplit="3" ySplit="6" topLeftCell="D7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" customWidth="1" min="1" max="1"/>
    <col width="10" customWidth="1" min="2" max="2"/>
    <col width="42" customWidth="1" min="3" max="3"/>
    <col width="14" customWidth="1" min="4" max="4"/>
    <col width="14" customWidth="1" min="5" max="5"/>
    <col width="14" customWidth="1" min="6" max="6"/>
    <col width="14" customWidth="1" min="7" max="7"/>
  </cols>
  <sheetData>
    <row r="1"/>
    <row r="2">
      <c r="B2" s="1" t="inlineStr">
        <is>
          <t>Edelholz Manufaktur Berlin GmbH – Summen- und Saldenliste per 30.04.2026</t>
        </is>
      </c>
    </row>
    <row r="3">
      <c r="B3" s="2" t="inlineStr">
        <is>
          <t>SKR 04 (verkürzt)</t>
        </is>
      </c>
    </row>
    <row r="4">
      <c r="B4" s="2" t="inlineStr">
        <is>
          <t>Werte in EUR</t>
        </is>
      </c>
    </row>
    <row r="5"/>
    <row r="6">
      <c r="B6" s="3" t="inlineStr">
        <is>
          <t>Konto</t>
        </is>
      </c>
      <c r="C6" s="3" t="inlineStr">
        <is>
          <t>Bezeichnung</t>
        </is>
      </c>
      <c r="D6" s="3" t="inlineStr">
        <is>
          <t>Bewegung Soll YTD</t>
        </is>
      </c>
      <c r="E6" s="3" t="inlineStr">
        <is>
          <t>Bewegung Haben YTD</t>
        </is>
      </c>
      <c r="F6" s="3" t="inlineStr">
        <is>
          <t>Saldo Soll</t>
        </is>
      </c>
      <c r="G6" s="3" t="inlineStr">
        <is>
          <t>Saldo Haben</t>
        </is>
      </c>
    </row>
    <row r="7">
      <c r="B7" s="4" t="inlineStr">
        <is>
          <t>0100</t>
        </is>
      </c>
      <c r="C7" s="2" t="inlineStr">
        <is>
          <t>Software/Lizenzen</t>
        </is>
      </c>
      <c r="D7" s="5" t="n">
        <v>1200</v>
      </c>
      <c r="E7" s="5" t="n">
        <v>600</v>
      </c>
      <c r="F7" s="5" t="n">
        <v>8400</v>
      </c>
      <c r="G7" s="5" t="n"/>
    </row>
    <row r="8">
      <c r="B8" s="4" t="inlineStr">
        <is>
          <t>0200</t>
        </is>
      </c>
      <c r="C8" s="2" t="inlineStr">
        <is>
          <t>Grundstücke/Gebäude (keine)</t>
        </is>
      </c>
      <c r="D8" s="5" t="n"/>
      <c r="E8" s="5" t="n"/>
      <c r="F8" s="5" t="n"/>
      <c r="G8" s="5" t="n"/>
    </row>
    <row r="9">
      <c r="B9" s="4" t="inlineStr">
        <is>
          <t>0400</t>
        </is>
      </c>
      <c r="C9" s="2" t="inlineStr">
        <is>
          <t>Technische Anlagen und Maschinen</t>
        </is>
      </c>
      <c r="D9" s="5" t="n">
        <v>28000</v>
      </c>
      <c r="E9" s="5" t="n"/>
      <c r="F9" s="5" t="n">
        <v>185600</v>
      </c>
      <c r="G9" s="5" t="n"/>
    </row>
    <row r="10">
      <c r="B10" s="4" t="inlineStr">
        <is>
          <t>0420</t>
        </is>
      </c>
      <c r="C10" s="2" t="inlineStr">
        <is>
          <t>Furniermaschinen</t>
        </is>
      </c>
      <c r="D10" s="5" t="n"/>
      <c r="E10" s="5" t="n"/>
      <c r="F10" s="5" t="n">
        <v>42800</v>
      </c>
      <c r="G10" s="5" t="n"/>
    </row>
    <row r="11">
      <c r="B11" s="4" t="inlineStr">
        <is>
          <t>0440</t>
        </is>
      </c>
      <c r="C11" s="2" t="inlineStr">
        <is>
          <t>Werkzeuge</t>
        </is>
      </c>
      <c r="D11" s="5" t="n">
        <v>4200</v>
      </c>
      <c r="E11" s="5" t="n"/>
      <c r="F11" s="5" t="n">
        <v>18600</v>
      </c>
      <c r="G11" s="5" t="n"/>
    </row>
    <row r="12">
      <c r="B12" s="4" t="inlineStr">
        <is>
          <t>0500</t>
        </is>
      </c>
      <c r="C12" s="2" t="inlineStr">
        <is>
          <t>KFZ</t>
        </is>
      </c>
      <c r="D12" s="5" t="n"/>
      <c r="E12" s="5" t="n"/>
      <c r="F12" s="5" t="n">
        <v>38400</v>
      </c>
      <c r="G12" s="5" t="n"/>
    </row>
    <row r="13">
      <c r="B13" s="4" t="inlineStr">
        <is>
          <t>0560</t>
        </is>
      </c>
      <c r="C13" s="2" t="inlineStr">
        <is>
          <t>Betriebsausstattung</t>
        </is>
      </c>
      <c r="D13" s="5" t="n">
        <v>1840</v>
      </c>
      <c r="E13" s="5" t="n"/>
      <c r="F13" s="5" t="n">
        <v>24600</v>
      </c>
      <c r="G13" s="5" t="n"/>
    </row>
    <row r="14">
      <c r="B14" s="4" t="inlineStr">
        <is>
          <t>0600</t>
        </is>
      </c>
      <c r="C14" s="2" t="inlineStr">
        <is>
          <t>Geleistete Anzahlungen Anlagen</t>
        </is>
      </c>
      <c r="D14" s="5" t="n"/>
      <c r="E14" s="5" t="n"/>
      <c r="F14" s="5" t="n"/>
      <c r="G14" s="5" t="n"/>
    </row>
    <row r="15">
      <c r="B15" s="4" t="inlineStr">
        <is>
          <t>1000</t>
        </is>
      </c>
      <c r="C15" s="2" t="inlineStr">
        <is>
          <t>Kasse</t>
        </is>
      </c>
      <c r="D15" s="5" t="n">
        <v>4200</v>
      </c>
      <c r="E15" s="5" t="n">
        <v>2350</v>
      </c>
      <c r="F15" s="5" t="n">
        <v>1850</v>
      </c>
      <c r="G15" s="5" t="n"/>
    </row>
    <row r="16">
      <c r="B16" s="4" t="inlineStr">
        <is>
          <t>1200</t>
        </is>
      </c>
      <c r="C16" s="2" t="inlineStr">
        <is>
          <t>Bank Berliner Sparkasse</t>
        </is>
      </c>
      <c r="D16" s="5" t="n">
        <v>428600</v>
      </c>
      <c r="E16" s="5" t="n">
        <v>433740</v>
      </c>
      <c r="F16" s="5" t="n">
        <v>19139</v>
      </c>
      <c r="G16" s="5" t="n"/>
    </row>
    <row r="17">
      <c r="B17" s="4" t="inlineStr">
        <is>
          <t>1210</t>
        </is>
      </c>
      <c r="C17" s="2" t="inlineStr">
        <is>
          <t>Bank Mittelbrandenburgische SK KK</t>
        </is>
      </c>
      <c r="D17" s="5" t="n">
        <v>82000</v>
      </c>
      <c r="E17" s="5" t="n">
        <v>220400</v>
      </c>
      <c r="F17" s="5" t="n"/>
      <c r="G17" s="5" t="n">
        <v>138400</v>
      </c>
    </row>
    <row r="18">
      <c r="B18" s="4" t="inlineStr">
        <is>
          <t>1300</t>
        </is>
      </c>
      <c r="C18" s="2" t="inlineStr">
        <is>
          <t>Forderungen aus LuL</t>
        </is>
      </c>
      <c r="D18" s="5" t="n">
        <v>612400</v>
      </c>
      <c r="E18" s="5" t="n">
        <v>437200</v>
      </c>
      <c r="F18" s="5" t="n">
        <v>250470</v>
      </c>
      <c r="G18" s="5" t="n"/>
    </row>
    <row r="19">
      <c r="B19" s="4" t="inlineStr">
        <is>
          <t>1340</t>
        </is>
      </c>
      <c r="C19" s="2" t="inlineStr">
        <is>
          <t>Zweifelhafte Forderungen</t>
        </is>
      </c>
      <c r="D19" s="5" t="n">
        <v>28640</v>
      </c>
      <c r="E19" s="5" t="n"/>
      <c r="F19" s="5" t="n">
        <v>28640</v>
      </c>
      <c r="G19" s="5" t="n"/>
    </row>
    <row r="20">
      <c r="B20" s="4" t="inlineStr">
        <is>
          <t>1380</t>
        </is>
      </c>
      <c r="C20" s="2" t="inlineStr">
        <is>
          <t>Pauschalwertberichtigung Forderungen</t>
        </is>
      </c>
      <c r="D20" s="5" t="n"/>
      <c r="E20" s="5" t="n">
        <v>4280</v>
      </c>
      <c r="F20" s="5" t="n"/>
      <c r="G20" s="5" t="n">
        <v>4280</v>
      </c>
    </row>
    <row r="21">
      <c r="B21" s="4" t="inlineStr">
        <is>
          <t>1400</t>
        </is>
      </c>
      <c r="C21" s="2" t="inlineStr">
        <is>
          <t>Vorräte Rohmaterial</t>
        </is>
      </c>
      <c r="D21" s="5" t="n">
        <v>184600</v>
      </c>
      <c r="E21" s="5" t="n">
        <v>142800</v>
      </c>
      <c r="F21" s="5" t="n">
        <v>62400</v>
      </c>
      <c r="G21" s="5" t="n"/>
    </row>
    <row r="22">
      <c r="B22" s="4" t="inlineStr">
        <is>
          <t>1410</t>
        </is>
      </c>
      <c r="C22" s="2" t="inlineStr">
        <is>
          <t>Vorräte Halbfertige Erzeugnisse</t>
        </is>
      </c>
      <c r="D22" s="5" t="n">
        <v>84200</v>
      </c>
      <c r="E22" s="5" t="n">
        <v>64800</v>
      </c>
      <c r="F22" s="5" t="n">
        <v>78400</v>
      </c>
      <c r="G22" s="5" t="n"/>
    </row>
    <row r="23">
      <c r="B23" s="4" t="inlineStr">
        <is>
          <t>1420</t>
        </is>
      </c>
      <c r="C23" s="2" t="inlineStr">
        <is>
          <t>Vorräte Fertige Erzeugnisse</t>
        </is>
      </c>
      <c r="D23" s="5" t="n">
        <v>42800</v>
      </c>
      <c r="E23" s="5" t="n">
        <v>38400</v>
      </c>
      <c r="F23" s="5" t="n">
        <v>18600</v>
      </c>
      <c r="G23" s="5" t="n"/>
    </row>
    <row r="24">
      <c r="B24" s="4" t="inlineStr">
        <is>
          <t>1500</t>
        </is>
      </c>
      <c r="C24" s="2" t="inlineStr">
        <is>
          <t>USt-Forderungen (Vorsteuer)</t>
        </is>
      </c>
      <c r="D24" s="5" t="n">
        <v>62800</v>
      </c>
      <c r="E24" s="5" t="n">
        <v>62800</v>
      </c>
      <c r="F24" s="5" t="n"/>
      <c r="G24" s="5" t="n"/>
    </row>
    <row r="25">
      <c r="B25" s="4" t="inlineStr">
        <is>
          <t>1590</t>
        </is>
      </c>
      <c r="C25" s="2" t="inlineStr">
        <is>
          <t>Verrechnungskonto LO</t>
        </is>
      </c>
      <c r="D25" s="5" t="n">
        <v>8400</v>
      </c>
      <c r="E25" s="5" t="n">
        <v>8400</v>
      </c>
      <c r="F25" s="5" t="n"/>
      <c r="G25" s="5" t="n"/>
    </row>
    <row r="26">
      <c r="B26" s="4" t="inlineStr">
        <is>
          <t>1599</t>
        </is>
      </c>
      <c r="C26" s="2" t="inlineStr">
        <is>
          <t>Durchlaufende Posten</t>
        </is>
      </c>
      <c r="D26" s="5" t="n">
        <v>2400</v>
      </c>
      <c r="E26" s="5" t="n">
        <v>2400</v>
      </c>
      <c r="F26" s="5" t="n"/>
      <c r="G26" s="5" t="n"/>
    </row>
    <row r="27">
      <c r="B27" s="4" t="inlineStr">
        <is>
          <t>1600</t>
        </is>
      </c>
      <c r="C27" s="2" t="inlineStr">
        <is>
          <t>Aktive RAP</t>
        </is>
      </c>
      <c r="D27" s="5" t="n"/>
      <c r="E27" s="5" t="n"/>
      <c r="F27" s="5" t="n">
        <v>1840</v>
      </c>
      <c r="G27" s="5" t="n"/>
    </row>
    <row r="28">
      <c r="B28" s="4" t="inlineStr">
        <is>
          <t>2900</t>
        </is>
      </c>
      <c r="C28" s="2" t="inlineStr">
        <is>
          <t>Gezeichnetes Kapital</t>
        </is>
      </c>
      <c r="D28" s="5" t="n"/>
      <c r="E28" s="5" t="n"/>
      <c r="F28" s="5" t="n"/>
      <c r="G28" s="5" t="n">
        <v>25000</v>
      </c>
    </row>
    <row r="29">
      <c r="B29" s="4" t="inlineStr">
        <is>
          <t>2910</t>
        </is>
      </c>
      <c r="C29" s="2" t="inlineStr">
        <is>
          <t>Kapitalrücklage</t>
        </is>
      </c>
      <c r="D29" s="5" t="n"/>
      <c r="E29" s="5" t="n"/>
      <c r="F29" s="5" t="n"/>
      <c r="G29" s="5" t="n"/>
    </row>
    <row r="30">
      <c r="B30" s="4" t="inlineStr">
        <is>
          <t>2960</t>
        </is>
      </c>
      <c r="C30" s="2" t="inlineStr">
        <is>
          <t>Gewinnvortrag (Verlustvortrag)</t>
        </is>
      </c>
      <c r="D30" s="5" t="n">
        <v>34200</v>
      </c>
      <c r="E30" s="5" t="n"/>
      <c r="F30" s="5" t="n">
        <v>34200</v>
      </c>
      <c r="G30" s="5" t="n"/>
    </row>
    <row r="31">
      <c r="B31" s="4" t="inlineStr">
        <is>
          <t>2970</t>
        </is>
      </c>
      <c r="C31" s="2" t="inlineStr">
        <is>
          <t>Jahresergebnis lfd.</t>
        </is>
      </c>
      <c r="D31" s="5" t="n">
        <v>126506</v>
      </c>
      <c r="E31" s="5" t="n"/>
      <c r="F31" s="5" t="n">
        <v>126506</v>
      </c>
      <c r="G31" s="5" t="n"/>
    </row>
    <row r="32">
      <c r="B32" s="4" t="inlineStr">
        <is>
          <t>3050</t>
        </is>
      </c>
      <c r="C32" s="2" t="inlineStr">
        <is>
          <t>Steuerrückstellungen</t>
        </is>
      </c>
      <c r="D32" s="5" t="n"/>
      <c r="E32" s="5" t="n">
        <v>7430</v>
      </c>
      <c r="F32" s="5" t="n"/>
      <c r="G32" s="5" t="n">
        <v>7430</v>
      </c>
    </row>
    <row r="33">
      <c r="B33" s="4" t="inlineStr">
        <is>
          <t>3070</t>
        </is>
      </c>
      <c r="C33" s="2" t="inlineStr">
        <is>
          <t>Rückstellung Gewährleistung</t>
        </is>
      </c>
      <c r="D33" s="5" t="n"/>
      <c r="E33" s="5" t="n">
        <v>18000</v>
      </c>
      <c r="F33" s="5" t="n"/>
      <c r="G33" s="5" t="n">
        <v>18000</v>
      </c>
    </row>
    <row r="34">
      <c r="B34" s="4" t="inlineStr">
        <is>
          <t>3090</t>
        </is>
      </c>
      <c r="C34" s="2" t="inlineStr">
        <is>
          <t>Sonstige Rückstellungen (Berufsgenossenschaft)</t>
        </is>
      </c>
      <c r="D34" s="5" t="n"/>
      <c r="E34" s="5" t="n">
        <v>8620</v>
      </c>
      <c r="F34" s="5" t="n"/>
      <c r="G34" s="5" t="n">
        <v>8620</v>
      </c>
    </row>
    <row r="35">
      <c r="B35" s="4" t="inlineStr">
        <is>
          <t>3110</t>
        </is>
      </c>
      <c r="C35" s="2" t="inlineStr">
        <is>
          <t>Anleihen / Investitionskredit Sparkasse</t>
        </is>
      </c>
      <c r="D35" s="5" t="n">
        <v>28600</v>
      </c>
      <c r="E35" s="5" t="n"/>
      <c r="F35" s="5" t="n"/>
      <c r="G35" s="5" t="n">
        <v>84300</v>
      </c>
    </row>
    <row r="36">
      <c r="B36" s="4" t="inlineStr">
        <is>
          <t>3300</t>
        </is>
      </c>
      <c r="C36" s="2" t="inlineStr">
        <is>
          <t>Verbindlichkeiten aus LuL</t>
        </is>
      </c>
      <c r="D36" s="5" t="n">
        <v>128400</v>
      </c>
      <c r="E36" s="5" t="n">
        <v>315200</v>
      </c>
      <c r="F36" s="5" t="n"/>
      <c r="G36" s="5" t="n">
        <v>217180</v>
      </c>
    </row>
    <row r="37">
      <c r="B37" s="4" t="inlineStr">
        <is>
          <t>3380</t>
        </is>
      </c>
      <c r="C37" s="2" t="inlineStr">
        <is>
          <t>Verbindlichkeiten Gesellschafterdarlehen (Korbach)</t>
        </is>
      </c>
      <c r="D37" s="5" t="n">
        <v>50000</v>
      </c>
      <c r="E37" s="5" t="n"/>
      <c r="F37" s="5" t="n"/>
      <c r="G37" s="5" t="n">
        <v>70000</v>
      </c>
    </row>
    <row r="38">
      <c r="B38" s="4" t="inlineStr">
        <is>
          <t>3380</t>
        </is>
      </c>
      <c r="C38" s="2" t="inlineStr">
        <is>
          <t>Erhaltene Anzahlungen Kunden</t>
        </is>
      </c>
      <c r="D38" s="5" t="n">
        <v>48500</v>
      </c>
      <c r="E38" s="5" t="n">
        <v>76500</v>
      </c>
      <c r="F38" s="5" t="n"/>
      <c r="G38" s="5" t="n">
        <v>28000</v>
      </c>
    </row>
    <row r="39">
      <c r="B39" s="4" t="inlineStr">
        <is>
          <t>3700</t>
        </is>
      </c>
      <c r="C39" s="2" t="inlineStr">
        <is>
          <t>USt-Verbindlichkeiten</t>
        </is>
      </c>
      <c r="D39" s="5" t="n">
        <v>57680</v>
      </c>
      <c r="E39" s="5" t="n">
        <v>74520</v>
      </c>
      <c r="F39" s="5" t="n"/>
      <c r="G39" s="5" t="n">
        <v>16840</v>
      </c>
    </row>
    <row r="40">
      <c r="B40" s="4" t="inlineStr">
        <is>
          <t>3710</t>
        </is>
      </c>
      <c r="C40" s="2" t="inlineStr">
        <is>
          <t>Verbindlichkeiten Lohnsteuer/SolZ</t>
        </is>
      </c>
      <c r="D40" s="5" t="n">
        <v>44320</v>
      </c>
      <c r="E40" s="5" t="n">
        <v>55800</v>
      </c>
      <c r="F40" s="5" t="n"/>
      <c r="G40" s="5" t="n">
        <v>11480</v>
      </c>
    </row>
    <row r="41">
      <c r="B41" s="4" t="inlineStr">
        <is>
          <t>3720</t>
        </is>
      </c>
      <c r="C41" s="2" t="inlineStr">
        <is>
          <t>Verbindlichkeiten Sozialversicherung</t>
        </is>
      </c>
      <c r="D41" s="5" t="n">
        <v>64430</v>
      </c>
      <c r="E41" s="5" t="n">
        <v>130190</v>
      </c>
      <c r="F41" s="5" t="n"/>
      <c r="G41" s="5" t="n">
        <v>65760</v>
      </c>
    </row>
    <row r="42">
      <c r="B42" s="4" t="inlineStr">
        <is>
          <t>3740</t>
        </is>
      </c>
      <c r="C42" s="2" t="inlineStr">
        <is>
          <t>Sonstige Verbindlichkeiten (Krankenkasse-Säumnis)</t>
        </is>
      </c>
      <c r="D42" s="5" t="n"/>
      <c r="E42" s="5" t="n">
        <v>2480</v>
      </c>
      <c r="F42" s="5" t="n"/>
      <c r="G42" s="5" t="n">
        <v>2480</v>
      </c>
    </row>
    <row r="43">
      <c r="B43" s="4" t="inlineStr">
        <is>
          <t>3750</t>
        </is>
      </c>
      <c r="C43" s="2" t="inlineStr">
        <is>
          <t>Verbindlichkeiten ggü. Gesellschafter Korbach Zins</t>
        </is>
      </c>
      <c r="D43" s="5" t="n"/>
      <c r="E43" s="5" t="n">
        <v>816</v>
      </c>
      <c r="F43" s="5" t="n"/>
      <c r="G43" s="5" t="n">
        <v>816</v>
      </c>
    </row>
    <row r="44">
      <c r="B44" s="4" t="inlineStr">
        <is>
          <t>4400</t>
        </is>
      </c>
      <c r="C44" s="2" t="inlineStr">
        <is>
          <t>Erlöse Eigenleistung Möbel</t>
        </is>
      </c>
      <c r="D44" s="5" t="n"/>
      <c r="E44" s="5" t="n">
        <v>658000</v>
      </c>
      <c r="F44" s="5" t="n"/>
      <c r="G44" s="5" t="n">
        <v>658000</v>
      </c>
    </row>
    <row r="45">
      <c r="B45" s="4" t="inlineStr">
        <is>
          <t>4410</t>
        </is>
      </c>
      <c r="C45" s="2" t="inlineStr">
        <is>
          <t>Erlöse Anzahlungen verrechnet</t>
        </is>
      </c>
      <c r="D45" s="5" t="n"/>
      <c r="E45" s="5" t="n">
        <v>48500</v>
      </c>
      <c r="F45" s="5" t="n"/>
      <c r="G45" s="5" t="n">
        <v>48500</v>
      </c>
    </row>
    <row r="46">
      <c r="B46" s="4" t="inlineStr">
        <is>
          <t>4490</t>
        </is>
      </c>
      <c r="C46" s="2" t="inlineStr">
        <is>
          <t>Sonstige Erlöse</t>
        </is>
      </c>
      <c r="D46" s="5" t="n"/>
      <c r="E46" s="5" t="n">
        <v>8300</v>
      </c>
      <c r="F46" s="5" t="n"/>
      <c r="G46" s="5" t="n">
        <v>8300</v>
      </c>
    </row>
    <row r="47">
      <c r="B47" s="4" t="inlineStr">
        <is>
          <t>4900</t>
        </is>
      </c>
      <c r="C47" s="2" t="inlineStr">
        <is>
          <t>Bestandsveränderung</t>
        </is>
      </c>
      <c r="D47" s="5" t="n"/>
      <c r="E47" s="5" t="n">
        <v>1400</v>
      </c>
      <c r="F47" s="5" t="n"/>
      <c r="G47" s="5" t="n">
        <v>1400</v>
      </c>
    </row>
    <row r="48">
      <c r="B48" s="4" t="inlineStr">
        <is>
          <t>5400</t>
        </is>
      </c>
      <c r="C48" s="2" t="inlineStr">
        <is>
          <t>Aufwand Material Holz/Furnier</t>
        </is>
      </c>
      <c r="D48" s="5" t="n">
        <v>200000</v>
      </c>
      <c r="E48" s="5" t="n"/>
      <c r="F48" s="5" t="n">
        <v>200000</v>
      </c>
      <c r="G48" s="5" t="n"/>
    </row>
    <row r="49">
      <c r="B49" s="4" t="inlineStr">
        <is>
          <t>5410</t>
        </is>
      </c>
      <c r="C49" s="2" t="inlineStr">
        <is>
          <t>Aufwand Beschläge/Lack</t>
        </is>
      </c>
      <c r="D49" s="5" t="n">
        <v>88000</v>
      </c>
      <c r="E49" s="5" t="n"/>
      <c r="F49" s="5" t="n">
        <v>88000</v>
      </c>
      <c r="G49" s="5" t="n"/>
    </row>
    <row r="50">
      <c r="B50" s="4" t="inlineStr">
        <is>
          <t>5420</t>
        </is>
      </c>
      <c r="C50" s="2" t="inlineStr">
        <is>
          <t>Fremdleistungen Lohnfertigung</t>
        </is>
      </c>
      <c r="D50" s="5" t="n">
        <v>32000</v>
      </c>
      <c r="E50" s="5" t="n"/>
      <c r="F50" s="5" t="n">
        <v>32000</v>
      </c>
      <c r="G50" s="5" t="n"/>
    </row>
    <row r="51">
      <c r="B51" s="4" t="inlineStr">
        <is>
          <t>6000</t>
        </is>
      </c>
      <c r="C51" s="2" t="inlineStr">
        <is>
          <t>Löhne und Gehälter</t>
        </is>
      </c>
      <c r="D51" s="5" t="n">
        <v>253200</v>
      </c>
      <c r="E51" s="5" t="n"/>
      <c r="F51" s="5" t="n">
        <v>253200</v>
      </c>
      <c r="G51" s="5" t="n"/>
    </row>
    <row r="52">
      <c r="B52" s="4" t="inlineStr">
        <is>
          <t>6100</t>
        </is>
      </c>
      <c r="C52" s="2" t="inlineStr">
        <is>
          <t>Gesetzliche soziale Aufwendungen</t>
        </is>
      </c>
      <c r="D52" s="5" t="n">
        <v>51410</v>
      </c>
      <c r="E52" s="5" t="n"/>
      <c r="F52" s="5" t="n">
        <v>51410</v>
      </c>
      <c r="G52" s="5" t="n"/>
    </row>
    <row r="53">
      <c r="B53" s="4" t="inlineStr">
        <is>
          <t>6110</t>
        </is>
      </c>
      <c r="C53" s="2" t="inlineStr">
        <is>
          <t>BG/U1/U2/U3</t>
        </is>
      </c>
      <c r="D53" s="5" t="n">
        <v>7200</v>
      </c>
      <c r="E53" s="5" t="n"/>
      <c r="F53" s="5" t="n">
        <v>7200</v>
      </c>
      <c r="G53" s="5" t="n"/>
    </row>
    <row r="54">
      <c r="B54" s="4" t="inlineStr">
        <is>
          <t>6200</t>
        </is>
      </c>
      <c r="C54" s="2" t="inlineStr">
        <is>
          <t>Miete</t>
        </is>
      </c>
      <c r="D54" s="5" t="n">
        <v>39360</v>
      </c>
      <c r="E54" s="5" t="n"/>
      <c r="F54" s="5" t="n">
        <v>39360</v>
      </c>
      <c r="G54" s="5" t="n"/>
    </row>
    <row r="55">
      <c r="B55" s="4" t="inlineStr">
        <is>
          <t>6300</t>
        </is>
      </c>
      <c r="C55" s="2" t="inlineStr">
        <is>
          <t>Energie/Heizung/Strom</t>
        </is>
      </c>
      <c r="D55" s="5" t="n">
        <v>37060</v>
      </c>
      <c r="E55" s="5" t="n"/>
      <c r="F55" s="5" t="n">
        <v>37060</v>
      </c>
      <c r="G55" s="5" t="n"/>
    </row>
    <row r="56">
      <c r="B56" s="4" t="inlineStr">
        <is>
          <t>6400</t>
        </is>
      </c>
      <c r="C56" s="2" t="inlineStr">
        <is>
          <t>Leasing</t>
        </is>
      </c>
      <c r="D56" s="5" t="n">
        <v>34560</v>
      </c>
      <c r="E56" s="5" t="n"/>
      <c r="F56" s="5" t="n">
        <v>34560</v>
      </c>
      <c r="G56" s="5" t="n"/>
    </row>
    <row r="57">
      <c r="B57" s="4" t="inlineStr">
        <is>
          <t>6500</t>
        </is>
      </c>
      <c r="C57" s="2" t="inlineStr">
        <is>
          <t>Wartung/Reparatur Maschinen</t>
        </is>
      </c>
      <c r="D57" s="5" t="n">
        <v>34240</v>
      </c>
      <c r="E57" s="5" t="n"/>
      <c r="F57" s="5" t="n">
        <v>34240</v>
      </c>
      <c r="G57" s="5" t="n"/>
    </row>
    <row r="58">
      <c r="B58" s="4" t="inlineStr">
        <is>
          <t>6520</t>
        </is>
      </c>
      <c r="C58" s="2" t="inlineStr">
        <is>
          <t>KFZ-Kosten</t>
        </is>
      </c>
      <c r="D58" s="5" t="n">
        <v>7500</v>
      </c>
      <c r="E58" s="5" t="n"/>
      <c r="F58" s="5" t="n">
        <v>7500</v>
      </c>
      <c r="G58" s="5" t="n"/>
    </row>
    <row r="59">
      <c r="B59" s="4" t="inlineStr">
        <is>
          <t>6600</t>
        </is>
      </c>
      <c r="C59" s="2" t="inlineStr">
        <is>
          <t>Werbung/Marketing</t>
        </is>
      </c>
      <c r="D59" s="5" t="n">
        <v>2520</v>
      </c>
      <c r="E59" s="5" t="n"/>
      <c r="F59" s="5" t="n">
        <v>2520</v>
      </c>
      <c r="G59" s="5" t="n"/>
    </row>
    <row r="60">
      <c r="B60" s="4" t="inlineStr">
        <is>
          <t>6700</t>
        </is>
      </c>
      <c r="C60" s="2" t="inlineStr">
        <is>
          <t>Versicherungen</t>
        </is>
      </c>
      <c r="D60" s="5" t="n">
        <v>9920</v>
      </c>
      <c r="E60" s="5" t="n"/>
      <c r="F60" s="5" t="n">
        <v>9920</v>
      </c>
      <c r="G60" s="5" t="n"/>
    </row>
    <row r="61">
      <c r="B61" s="4" t="inlineStr">
        <is>
          <t>6740</t>
        </is>
      </c>
      <c r="C61" s="2" t="inlineStr">
        <is>
          <t>Beratungskosten (StB/RA)</t>
        </is>
      </c>
      <c r="D61" s="5" t="n">
        <v>4040</v>
      </c>
      <c r="E61" s="5" t="n"/>
      <c r="F61" s="5" t="n">
        <v>4040</v>
      </c>
      <c r="G61" s="5" t="n"/>
    </row>
    <row r="62">
      <c r="B62" s="4" t="inlineStr">
        <is>
          <t>6800</t>
        </is>
      </c>
      <c r="C62" s="2" t="inlineStr">
        <is>
          <t>Verwaltung/Büro/EDV</t>
        </is>
      </c>
      <c r="D62" s="5" t="n">
        <v>6080</v>
      </c>
      <c r="E62" s="5" t="n"/>
      <c r="F62" s="5" t="n">
        <v>6080</v>
      </c>
      <c r="G62" s="5" t="n"/>
    </row>
    <row r="63">
      <c r="B63" s="4" t="inlineStr">
        <is>
          <t>6900</t>
        </is>
      </c>
      <c r="C63" s="2" t="inlineStr">
        <is>
          <t>Sonstige betriebl. Aufwendungen</t>
        </is>
      </c>
      <c r="D63" s="5" t="n">
        <v>14100</v>
      </c>
      <c r="E63" s="5" t="n"/>
      <c r="F63" s="5" t="n">
        <v>14100</v>
      </c>
      <c r="G63" s="5" t="n"/>
    </row>
    <row r="64">
      <c r="B64" s="4" t="inlineStr">
        <is>
          <t>6920</t>
        </is>
      </c>
      <c r="C64" s="2" t="inlineStr">
        <is>
          <t>Abschreibungen Sachanlagen</t>
        </is>
      </c>
      <c r="D64" s="5" t="n">
        <v>15280</v>
      </c>
      <c r="E64" s="5" t="n"/>
      <c r="F64" s="5" t="n">
        <v>15280</v>
      </c>
      <c r="G64" s="5" t="n"/>
    </row>
    <row r="65">
      <c r="B65" s="4" t="inlineStr">
        <is>
          <t>7300</t>
        </is>
      </c>
      <c r="C65" s="2" t="inlineStr">
        <is>
          <t>Zinsaufwand Bankkredite</t>
        </is>
      </c>
      <c r="D65" s="5" t="n">
        <v>2480</v>
      </c>
      <c r="E65" s="5" t="n"/>
      <c r="F65" s="5" t="n">
        <v>2480</v>
      </c>
      <c r="G65" s="5" t="n"/>
    </row>
    <row r="66">
      <c r="B66" s="4" t="inlineStr">
        <is>
          <t>7320</t>
        </is>
      </c>
      <c r="C66" s="2" t="inlineStr">
        <is>
          <t>Zinsaufwand Kontokorrent</t>
        </is>
      </c>
      <c r="D66" s="5" t="n">
        <v>2940</v>
      </c>
      <c r="E66" s="5" t="n"/>
      <c r="F66" s="5" t="n">
        <v>2940</v>
      </c>
      <c r="G66" s="5" t="n"/>
    </row>
    <row r="67">
      <c r="B67" s="4" t="inlineStr">
        <is>
          <t>7340</t>
        </is>
      </c>
      <c r="C67" s="2" t="inlineStr">
        <is>
          <t>Zinsaufwand Gesellschafterdarlehen</t>
        </is>
      </c>
      <c r="D67" s="5" t="n">
        <v>816</v>
      </c>
      <c r="E67" s="5" t="n"/>
      <c r="F67" s="5" t="n">
        <v>816</v>
      </c>
      <c r="G67" s="5" t="n"/>
    </row>
    <row r="68">
      <c r="B68" s="4" t="inlineStr">
        <is>
          <t>7610</t>
        </is>
      </c>
      <c r="C68" s="2" t="inlineStr">
        <is>
          <t>Säumniszuschläge SV/FA</t>
        </is>
      </c>
      <c r="D68" s="5" t="n">
        <v>840</v>
      </c>
      <c r="E68" s="5" t="n"/>
      <c r="F68" s="5" t="n">
        <v>840</v>
      </c>
      <c r="G68" s="5" t="n"/>
    </row>
    <row r="69"/>
    <row r="70">
      <c r="B70" s="4" t="inlineStr">
        <is>
          <t>9000</t>
        </is>
      </c>
      <c r="C70" s="2" t="inlineStr">
        <is>
          <t>Saldenvortrag/Eröffnungsbilanzkonto (Ausgleich)</t>
        </is>
      </c>
      <c r="D70" s="9" t="n">
        <v>0</v>
      </c>
      <c r="E70" s="9" t="n">
        <v>369205</v>
      </c>
      <c r="F70" s="9" t="n">
        <v>0</v>
      </c>
      <c r="G70" s="9" t="n">
        <v>369205</v>
      </c>
    </row>
    <row r="71">
      <c r="C71" s="6" t="inlineStr">
        <is>
          <t>Summen</t>
        </is>
      </c>
      <c r="D71" s="7">
        <f>SUM(D7:D70)</f>
        <v/>
      </c>
      <c r="E71" s="7">
        <f>SUM(E7:E70)</f>
        <v/>
      </c>
      <c r="F71" s="7">
        <f>SUM(F7:F70)</f>
        <v/>
      </c>
      <c r="G71" s="7">
        <f>SUM(G7:G70)</f>
        <v/>
      </c>
    </row>
    <row r="72"/>
    <row r="73"/>
    <row r="74">
      <c r="B74" s="8" t="inlineStr">
        <is>
          <t>Hinweis:</t>
        </is>
      </c>
    </row>
    <row r="75">
      <c r="B75" s="2" t="inlineStr">
        <is>
          <t>• Konto 1210 (KK-Linie) saldenmäßig 138.400 EUR im Haben = 92,3 % Inanspruchnahme.</t>
        </is>
      </c>
    </row>
    <row r="76">
      <c r="B76" s="2" t="inlineStr">
        <is>
          <t>• Konto 3720 Sozialversicherung: Rückstand 65.760 EUR (März + April 2026 offen).</t>
        </is>
      </c>
    </row>
    <row r="77">
      <c r="B77" s="2" t="inlineStr">
        <is>
          <t>• Konto 1340 zweifelhafte Forderung Bauträger Spreequartier 28.640 EUR.</t>
        </is>
      </c>
    </row>
    <row r="78">
      <c r="B78" s="2" t="inlineStr">
        <is>
          <t>• Konten 2960+2970 ergeben bilanzielles EK: 25.000 − 34.200 − 126.506 = −135.706 EUR → negativ.</t>
        </is>
      </c>
    </row>
    <row r="79">
      <c r="B79" s="2" t="inlineStr">
        <is>
          <t>• Verlustvortrag und lfd. Jahresergebnis im Soll = EK negativ. § 19 InsO Indizien.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2026-05-18T17:45:02Z</dcterms:created>
  <dcterms:modified xmlns:dcterms="http://purl.org/dc/terms/" xmlns:xsi="http://www.w3.org/2001/XMLSchema-instance" xsi:type="dcterms:W3CDTF">2026-05-18T17:45:34Z</dcterms:modified>
</cp:coreProperties>
</file>