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3-Wochen" sheetId="1" state="visible" r:id="rId1"/>
    <sheet xmlns:r="http://schemas.openxmlformats.org/officeDocument/2006/relationships" name="26-Wochen" sheetId="2" state="visible" r:id="rId2"/>
    <sheet xmlns:r="http://schemas.openxmlformats.org/officeDocument/2006/relationships" name="52-Wochen" sheetId="3" state="visible" r:id="rId3"/>
    <sheet xmlns:r="http://schemas.openxmlformats.org/officeDocument/2006/relationships" name="Fortfuehrungsprognose" sheetId="4" state="visible" r:id="rId4"/>
    <sheet xmlns:r="http://schemas.openxmlformats.org/officeDocument/2006/relationships" name="Annahme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4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sz val="10"/>
    </font>
    <font>
      <name val="Calibri"/>
      <b val="1"/>
      <sz val="14"/>
    </font>
  </fonts>
  <fills count="6">
    <fill>
      <patternFill/>
    </fill>
    <fill>
      <patternFill patternType="gray125"/>
    </fill>
    <fill>
      <patternFill patternType="solid">
        <fgColor rgb="00D8D8D8"/>
      </patternFill>
    </fill>
    <fill>
      <patternFill patternType="solid">
        <fgColor rgb="0000CCFF"/>
      </patternFill>
    </fill>
    <fill>
      <patternFill patternType="solid">
        <fgColor rgb="00FFFF00"/>
      </patternFill>
    </fill>
    <fill>
      <patternFill patternType="solid">
        <fgColor rgb="00FF0000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38" fontId="1" fillId="2" borderId="0" pivotButton="0" quotePrefix="0" xfId="0"/>
    <xf numFmtId="0" fontId="1" fillId="0" borderId="0" applyAlignment="1" pivotButton="0" quotePrefix="0" xfId="0">
      <alignment horizontal="center"/>
    </xf>
    <xf numFmtId="38" fontId="0" fillId="0" borderId="0" pivotButton="0" quotePrefix="0" xfId="0"/>
    <xf numFmtId="38" fontId="1" fillId="3" borderId="0" pivotButton="0" quotePrefix="0" xfId="0"/>
    <xf numFmtId="38" fontId="1" fillId="4" borderId="0" pivotButton="0" quotePrefix="0" xfId="0"/>
    <xf numFmtId="38" fontId="1" fillId="0" borderId="0" pivotButton="0" quotePrefix="0" xfId="0"/>
    <xf numFmtId="38" fontId="1" fillId="5" borderId="0" pivotButton="0" quotePrefix="0" xfId="0"/>
    <xf numFmtId="164" fontId="1" fillId="0" borderId="0" pivotButton="0" quotePrefix="0" xfId="0"/>
    <xf numFmtId="164" fontId="0" fillId="0" borderId="0" pivotButton="0" quotePrefix="0" xfId="0"/>
    <xf numFmtId="0" fontId="3" fillId="0" borderId="0" pivotButton="0" quotePrefix="0" xfId="0"/>
    <xf numFmtId="0" fontId="1" fillId="2" borderId="0" applyAlignment="1" pivotButton="0" quotePrefix="0" xfId="0">
      <alignment horizontal="center"/>
    </xf>
    <xf numFmtId="0" fontId="1" fillId="0" borderId="1" pivotButton="0" quotePrefix="0" xfId="0"/>
    <xf numFmtId="0" fontId="0" fillId="0" borderId="1" applyAlignment="1" pivotButton="0" quotePrefix="0" xfId="0">
      <alignment vertical="top" wrapText="1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dxfs count="3">
    <dxf>
      <font>
        <b val="1"/>
        <color rgb="009C0006"/>
      </font>
      <fill>
        <patternFill patternType="solid">
          <fgColor rgb="00F4B7BA"/>
        </patternFill>
      </fill>
    </dxf>
    <dxf>
      <font>
        <b val="1"/>
        <color rgb="008F6A00"/>
      </font>
      <fill>
        <patternFill patternType="solid">
          <fgColor rgb="00FFE9A8"/>
        </patternFill>
      </fill>
    </dxf>
    <dxf>
      <font>
        <b val="1"/>
        <color rgb="002C6E1F"/>
      </font>
      <fill>
        <patternFill patternType="solid">
          <fgColor rgb="00C9E5C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4"/>
  <sheetViews>
    <sheetView showGridLines="0" workbookViewId="0">
      <pane xSplit="2" ySplit="6" topLeftCell="C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8" customWidth="1" min="1" max="1"/>
    <col width="12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</cols>
  <sheetData>
    <row r="1">
      <c r="A1" s="1" t="inlineStr">
        <is>
          <t>Liquiditätsplan</t>
        </is>
      </c>
    </row>
    <row r="2">
      <c r="A2" s="2" t="inlineStr">
        <is>
          <t>Stand: 2026-05-18 – Edelholz Manufaktur Berlin GmbH</t>
        </is>
      </c>
    </row>
    <row r="6">
      <c r="A6" s="3" t="inlineStr">
        <is>
          <t>Bestand Start Planung</t>
        </is>
      </c>
      <c r="B6" s="4" t="inlineStr">
        <is>
          <t>KW 20</t>
        </is>
      </c>
      <c r="C6" s="4" t="inlineStr">
        <is>
          <t>KW 21</t>
        </is>
      </c>
      <c r="D6" s="4" t="inlineStr">
        <is>
          <t>KW 22</t>
        </is>
      </c>
      <c r="E6" s="4" t="inlineStr">
        <is>
          <t>KW 23</t>
        </is>
      </c>
      <c r="F6" s="4" t="inlineStr">
        <is>
          <t>KW 24</t>
        </is>
      </c>
      <c r="G6" s="4" t="inlineStr">
        <is>
          <t>KW 25</t>
        </is>
      </c>
      <c r="H6" s="4" t="inlineStr">
        <is>
          <t>KW 26</t>
        </is>
      </c>
      <c r="I6" s="4" t="inlineStr">
        <is>
          <t>KW 27</t>
        </is>
      </c>
      <c r="J6" s="4" t="inlineStr">
        <is>
          <t>KW 28</t>
        </is>
      </c>
      <c r="K6" s="4" t="inlineStr">
        <is>
          <t>KW 29</t>
        </is>
      </c>
      <c r="L6" s="4" t="inlineStr">
        <is>
          <t>KW 30</t>
        </is>
      </c>
      <c r="M6" s="4" t="inlineStr">
        <is>
          <t>KW 31</t>
        </is>
      </c>
      <c r="N6" s="4" t="inlineStr">
        <is>
          <t>KW 32</t>
        </is>
      </c>
      <c r="O6" s="4" t="inlineStr">
        <is>
          <t>KW 33</t>
        </is>
      </c>
    </row>
    <row r="7">
      <c r="A7" s="2" t="inlineStr">
        <is>
          <t>Kassenbestand</t>
        </is>
      </c>
      <c r="B7" s="5" t="n">
        <v>1850</v>
      </c>
    </row>
    <row r="8">
      <c r="A8" s="2" t="inlineStr">
        <is>
          <t>Kontostand</t>
        </is>
      </c>
      <c r="B8" s="5" t="n">
        <v>19139</v>
      </c>
    </row>
    <row r="9">
      <c r="A9" s="6" t="inlineStr">
        <is>
          <t>Liquidität Wochenanfang</t>
        </is>
      </c>
      <c r="B9" s="6">
        <f>B7+B8</f>
        <v/>
      </c>
      <c r="C9" s="6">
        <f>B9</f>
        <v/>
      </c>
      <c r="D9" s="6">
        <f>C39</f>
        <v/>
      </c>
      <c r="E9" s="6">
        <f>D39</f>
        <v/>
      </c>
      <c r="F9" s="6">
        <f>E39</f>
        <v/>
      </c>
      <c r="G9" s="6">
        <f>F39</f>
        <v/>
      </c>
      <c r="H9" s="6">
        <f>G39</f>
        <v/>
      </c>
      <c r="I9" s="6">
        <f>H39</f>
        <v/>
      </c>
      <c r="J9" s="6">
        <f>I39</f>
        <v/>
      </c>
      <c r="K9" s="6">
        <f>J39</f>
        <v/>
      </c>
      <c r="L9" s="6">
        <f>K39</f>
        <v/>
      </c>
      <c r="M9" s="6">
        <f>L39</f>
        <v/>
      </c>
      <c r="N9" s="6">
        <f>M39</f>
        <v/>
      </c>
      <c r="O9" s="6">
        <f>N39</f>
        <v/>
      </c>
    </row>
    <row r="11">
      <c r="A11" s="7" t="inlineStr">
        <is>
          <t>Einnahmen</t>
        </is>
      </c>
    </row>
    <row r="12">
      <c r="A12" s="2" t="inlineStr">
        <is>
          <t>Umsatzerlöse</t>
        </is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121850</v>
      </c>
      <c r="N12" s="5" t="n">
        <v>38400</v>
      </c>
      <c r="O12" s="5" t="n">
        <v>0</v>
      </c>
    </row>
    <row r="13">
      <c r="A13" s="2" t="inlineStr">
        <is>
          <t>erhaltene Anzahlungen</t>
        </is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2" t="inlineStr">
        <is>
          <t>sonstige Einnahmen</t>
        </is>
      </c>
      <c r="C14" s="5" t="n">
        <v>0</v>
      </c>
      <c r="D14" s="5" t="n">
        <v>22330</v>
      </c>
      <c r="E14" s="5" t="n">
        <v>14800</v>
      </c>
      <c r="F14" s="5" t="n">
        <v>13680</v>
      </c>
      <c r="G14" s="5" t="n">
        <v>5860</v>
      </c>
      <c r="H14" s="5" t="n">
        <v>31200</v>
      </c>
      <c r="I14" s="5" t="n">
        <v>14380</v>
      </c>
      <c r="J14" s="5" t="n">
        <v>0</v>
      </c>
      <c r="K14" s="5" t="n">
        <v>18750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8" t="inlineStr">
        <is>
          <t>Summe Einnahmen</t>
        </is>
      </c>
      <c r="C15" s="8">
        <f>SUM(C12:C14)</f>
        <v/>
      </c>
      <c r="D15" s="8">
        <f>SUM(D12:D14)</f>
        <v/>
      </c>
      <c r="E15" s="8">
        <f>SUM(E12:E14)</f>
        <v/>
      </c>
      <c r="F15" s="8">
        <f>SUM(F12:F14)</f>
        <v/>
      </c>
      <c r="G15" s="8">
        <f>SUM(G12:G14)</f>
        <v/>
      </c>
      <c r="H15" s="8">
        <f>SUM(H12:H14)</f>
        <v/>
      </c>
      <c r="I15" s="8">
        <f>SUM(I12:I14)</f>
        <v/>
      </c>
      <c r="J15" s="8">
        <f>SUM(J12:J14)</f>
        <v/>
      </c>
      <c r="K15" s="8">
        <f>SUM(K12:K14)</f>
        <v/>
      </c>
      <c r="L15" s="8">
        <f>SUM(L12:L14)</f>
        <v/>
      </c>
      <c r="M15" s="8">
        <f>SUM(M12:M14)</f>
        <v/>
      </c>
      <c r="N15" s="8">
        <f>SUM(N12:N14)</f>
        <v/>
      </c>
      <c r="O15" s="8">
        <f>SUM(O12:O14)</f>
        <v/>
      </c>
    </row>
    <row r="17">
      <c r="A17" s="9" t="inlineStr">
        <is>
          <t xml:space="preserve"> Ausgaben</t>
        </is>
      </c>
    </row>
    <row r="18">
      <c r="A18" s="2" t="inlineStr">
        <is>
          <t>Löhne und Gehälter einschl. LSt</t>
        </is>
      </c>
      <c r="C18" s="5" t="n">
        <v>0</v>
      </c>
      <c r="D18" s="5" t="n">
        <v>53000</v>
      </c>
      <c r="E18" s="5" t="n">
        <v>0</v>
      </c>
      <c r="F18" s="5" t="n">
        <v>0</v>
      </c>
      <c r="G18" s="5" t="n">
        <v>0</v>
      </c>
      <c r="H18" s="5" t="n">
        <v>53000</v>
      </c>
      <c r="I18" s="5" t="n">
        <v>0</v>
      </c>
      <c r="J18" s="5" t="n">
        <v>0</v>
      </c>
      <c r="K18" s="5" t="n">
        <v>0</v>
      </c>
      <c r="L18" s="5" t="n">
        <v>53500</v>
      </c>
      <c r="M18" s="5" t="n">
        <v>0</v>
      </c>
      <c r="N18" s="5" t="n">
        <v>0</v>
      </c>
      <c r="O18" s="5" t="n">
        <v>54000</v>
      </c>
    </row>
    <row r="19">
      <c r="A19" s="2" t="inlineStr">
        <is>
          <t>Sozialversicherung</t>
        </is>
      </c>
      <c r="C19" s="5" t="n">
        <v>0</v>
      </c>
      <c r="D19" s="5" t="n">
        <v>0</v>
      </c>
      <c r="E19" s="5" t="n">
        <v>41560</v>
      </c>
      <c r="F19" s="5" t="n">
        <v>0</v>
      </c>
      <c r="G19" s="5" t="n">
        <v>0</v>
      </c>
      <c r="H19" s="5" t="n">
        <v>0</v>
      </c>
      <c r="I19" s="5" t="n">
        <v>41700</v>
      </c>
      <c r="J19" s="5" t="n">
        <v>0</v>
      </c>
      <c r="K19" s="5" t="n">
        <v>0</v>
      </c>
      <c r="L19" s="5" t="n">
        <v>0</v>
      </c>
      <c r="M19" s="5" t="n">
        <v>41800</v>
      </c>
      <c r="N19" s="5" t="n">
        <v>0</v>
      </c>
      <c r="O19" s="5" t="n">
        <v>0</v>
      </c>
    </row>
    <row r="20">
      <c r="A20" s="2" t="inlineStr">
        <is>
          <t>Waren/ Material</t>
        </is>
      </c>
      <c r="C20" s="5" t="n">
        <v>0</v>
      </c>
      <c r="D20" s="5" t="n">
        <v>0</v>
      </c>
      <c r="E20" s="5" t="n">
        <v>18450</v>
      </c>
      <c r="F20" s="5" t="n">
        <v>12380</v>
      </c>
      <c r="G20" s="5" t="n">
        <v>0</v>
      </c>
      <c r="H20" s="5" t="n">
        <v>9870</v>
      </c>
      <c r="I20" s="5" t="n">
        <v>0</v>
      </c>
      <c r="J20" s="5" t="n">
        <v>14620</v>
      </c>
      <c r="K20" s="5" t="n">
        <v>0</v>
      </c>
      <c r="L20" s="5" t="n">
        <v>0</v>
      </c>
      <c r="M20" s="5" t="n">
        <v>0</v>
      </c>
      <c r="N20" s="5" t="n">
        <v>14620</v>
      </c>
      <c r="O20" s="5" t="n">
        <v>0</v>
      </c>
    </row>
    <row r="21">
      <c r="A21" s="2" t="inlineStr">
        <is>
          <t>Miete</t>
        </is>
      </c>
      <c r="C21" s="5" t="n">
        <v>0</v>
      </c>
      <c r="D21" s="5" t="n">
        <v>0</v>
      </c>
      <c r="E21" s="5" t="n">
        <v>9840</v>
      </c>
      <c r="F21" s="5" t="n">
        <v>0</v>
      </c>
      <c r="G21" s="5" t="n">
        <v>0</v>
      </c>
      <c r="H21" s="5" t="n">
        <v>0</v>
      </c>
      <c r="I21" s="5" t="n">
        <v>9840</v>
      </c>
      <c r="J21" s="5" t="n">
        <v>0</v>
      </c>
      <c r="K21" s="5" t="n">
        <v>0</v>
      </c>
      <c r="L21" s="5" t="n">
        <v>0</v>
      </c>
      <c r="M21" s="5" t="n">
        <v>9840</v>
      </c>
      <c r="N21" s="5" t="n">
        <v>0</v>
      </c>
      <c r="O21" s="5" t="n">
        <v>0</v>
      </c>
    </row>
    <row r="22">
      <c r="A22" s="2" t="inlineStr">
        <is>
          <t>Heizung/Strom/Wasser</t>
        </is>
      </c>
      <c r="C22" s="5" t="n">
        <v>0</v>
      </c>
      <c r="D22" s="5" t="n">
        <v>0</v>
      </c>
      <c r="E22" s="5" t="n">
        <v>9100</v>
      </c>
      <c r="F22" s="5" t="n">
        <v>0</v>
      </c>
      <c r="G22" s="5" t="n">
        <v>0</v>
      </c>
      <c r="H22" s="5" t="n">
        <v>0</v>
      </c>
      <c r="I22" s="5" t="n">
        <v>9100</v>
      </c>
      <c r="J22" s="5" t="n">
        <v>0</v>
      </c>
      <c r="K22" s="5" t="n">
        <v>0</v>
      </c>
      <c r="L22" s="5" t="n">
        <v>0</v>
      </c>
      <c r="M22" s="5" t="n">
        <v>9100</v>
      </c>
      <c r="N22" s="5" t="n">
        <v>0</v>
      </c>
      <c r="O22" s="5" t="n">
        <v>0</v>
      </c>
    </row>
    <row r="23">
      <c r="A23" s="2" t="inlineStr">
        <is>
          <t>Verwaltung</t>
        </is>
      </c>
      <c r="C23" s="5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0</v>
      </c>
    </row>
    <row r="24">
      <c r="A24" s="2" t="inlineStr">
        <is>
          <t>Werbung/Marketing</t>
        </is>
      </c>
      <c r="C24" s="5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0</v>
      </c>
    </row>
    <row r="25">
      <c r="A25" s="2" t="inlineStr">
        <is>
          <t>Fahrzeug-/Leasingkosten</t>
        </is>
      </c>
      <c r="C25" s="5" t="n">
        <v>0</v>
      </c>
      <c r="D25" s="5" t="n">
        <v>4180</v>
      </c>
      <c r="E25" s="5" t="n">
        <v>1820</v>
      </c>
      <c r="F25" s="5" t="n">
        <v>2640</v>
      </c>
      <c r="G25" s="5" t="n">
        <v>4180</v>
      </c>
      <c r="H25" s="5" t="n">
        <v>0</v>
      </c>
      <c r="I25" s="5" t="n">
        <v>1820</v>
      </c>
      <c r="J25" s="5" t="n">
        <v>2640</v>
      </c>
      <c r="K25" s="5" t="n">
        <v>4180</v>
      </c>
      <c r="L25" s="5" t="n">
        <v>0</v>
      </c>
      <c r="M25" s="5" t="n">
        <v>1820</v>
      </c>
      <c r="N25" s="5" t="n">
        <v>2640</v>
      </c>
      <c r="O25" s="5" t="n">
        <v>4180</v>
      </c>
    </row>
    <row r="26">
      <c r="A26" s="2" t="inlineStr">
        <is>
          <t>Versicherungen</t>
        </is>
      </c>
      <c r="C26" s="5" t="n">
        <v>0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2480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0</v>
      </c>
    </row>
    <row r="27">
      <c r="A27" s="2" t="inlineStr">
        <is>
          <t>Beratungskosten</t>
        </is>
      </c>
      <c r="C27" s="5" t="n">
        <v>0</v>
      </c>
      <c r="D27" s="5" t="n">
        <v>0</v>
      </c>
      <c r="E27" s="5" t="n">
        <v>820</v>
      </c>
      <c r="F27" s="5" t="n">
        <v>0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0</v>
      </c>
    </row>
    <row r="28">
      <c r="A28" s="2" t="inlineStr">
        <is>
          <t>sonstige Ausgaben</t>
        </is>
      </c>
      <c r="C28" s="5" t="n">
        <v>1180</v>
      </c>
      <c r="D28" s="5" t="n">
        <v>0</v>
      </c>
      <c r="E28" s="5" t="n">
        <v>0</v>
      </c>
      <c r="F28" s="5" t="n">
        <v>0</v>
      </c>
      <c r="G28" s="5" t="n">
        <v>1180</v>
      </c>
      <c r="H28" s="5" t="n">
        <v>6420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0</v>
      </c>
    </row>
    <row r="29">
      <c r="A29" s="2" t="inlineStr">
        <is>
          <t>Investitionen</t>
        </is>
      </c>
      <c r="C29" s="5" t="n">
        <v>0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28000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0</v>
      </c>
    </row>
    <row r="30">
      <c r="A30" s="2" t="inlineStr">
        <is>
          <t>Betriebliche Steuern</t>
        </is>
      </c>
      <c r="C30" s="5" t="n">
        <v>3800</v>
      </c>
      <c r="D30" s="5" t="n">
        <v>0</v>
      </c>
      <c r="E30" s="5" t="n">
        <v>0</v>
      </c>
      <c r="F30" s="5" t="n">
        <v>16840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14200</v>
      </c>
      <c r="N30" s="5" t="n">
        <v>0</v>
      </c>
      <c r="O30" s="5" t="n">
        <v>0</v>
      </c>
    </row>
    <row r="31">
      <c r="A31" s="2" t="inlineStr">
        <is>
          <t>sonstige Ausgaben</t>
        </is>
      </c>
      <c r="C31" s="5" t="n">
        <v>0</v>
      </c>
      <c r="D31" s="5" t="n">
        <v>0</v>
      </c>
      <c r="E31" s="5" t="n">
        <v>0</v>
      </c>
      <c r="F31" s="5" t="n">
        <v>2250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0</v>
      </c>
    </row>
    <row r="32">
      <c r="A32" s="2" t="inlineStr">
        <is>
          <t>Darlehenstilgung</t>
        </is>
      </c>
      <c r="C32" s="5" t="n">
        <v>0</v>
      </c>
      <c r="D32" s="5" t="n">
        <v>3180</v>
      </c>
      <c r="E32" s="5" t="n">
        <v>0</v>
      </c>
      <c r="F32" s="5" t="n">
        <v>0</v>
      </c>
      <c r="G32" s="5" t="n">
        <v>0</v>
      </c>
      <c r="H32" s="5" t="n">
        <v>3180</v>
      </c>
      <c r="I32" s="5" t="n">
        <v>0</v>
      </c>
      <c r="J32" s="5" t="n">
        <v>0</v>
      </c>
      <c r="K32" s="5" t="n">
        <v>0</v>
      </c>
      <c r="L32" s="5" t="n">
        <v>3180</v>
      </c>
      <c r="M32" s="5" t="n">
        <v>0</v>
      </c>
      <c r="N32" s="5" t="n">
        <v>0</v>
      </c>
      <c r="O32" s="5" t="n">
        <v>3180</v>
      </c>
    </row>
    <row r="33">
      <c r="A33" s="2" t="inlineStr">
        <is>
          <t>Zinsen</t>
        </is>
      </c>
      <c r="C33" s="5" t="n">
        <v>0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2940</v>
      </c>
      <c r="O33" s="5" t="n">
        <v>0</v>
      </c>
    </row>
    <row r="34">
      <c r="A34" s="2" t="inlineStr">
        <is>
          <t>Privatentnahmen</t>
        </is>
      </c>
      <c r="C34" s="5" t="n">
        <v>0</v>
      </c>
      <c r="D34" s="5" t="n">
        <v>25000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25000</v>
      </c>
      <c r="O34" s="5" t="n">
        <v>0</v>
      </c>
    </row>
    <row r="35">
      <c r="A35" s="8" t="inlineStr">
        <is>
          <t>Summe Ausgaben</t>
        </is>
      </c>
      <c r="C35" s="8">
        <f>SUM(C18:C34)</f>
        <v/>
      </c>
      <c r="D35" s="8">
        <f>SUM(D18:D34)</f>
        <v/>
      </c>
      <c r="E35" s="8">
        <f>SUM(E18:E34)</f>
        <v/>
      </c>
      <c r="F35" s="8">
        <f>SUM(F18:F34)</f>
        <v/>
      </c>
      <c r="G35" s="8">
        <f>SUM(G18:G34)</f>
        <v/>
      </c>
      <c r="H35" s="8">
        <f>SUM(H18:H34)</f>
        <v/>
      </c>
      <c r="I35" s="8">
        <f>SUM(I18:I34)</f>
        <v/>
      </c>
      <c r="J35" s="8">
        <f>SUM(J18:J34)</f>
        <v/>
      </c>
      <c r="K35" s="8">
        <f>SUM(K18:K34)</f>
        <v/>
      </c>
      <c r="L35" s="8">
        <f>SUM(L18:L34)</f>
        <v/>
      </c>
      <c r="M35" s="8">
        <f>SUM(M18:M34)</f>
        <v/>
      </c>
      <c r="N35" s="8">
        <f>SUM(N18:N34)</f>
        <v/>
      </c>
      <c r="O35" s="8">
        <f>SUM(O18:O34)</f>
        <v/>
      </c>
    </row>
    <row r="37">
      <c r="A37" s="8" t="inlineStr">
        <is>
          <t>Cash Flow Woche</t>
        </is>
      </c>
      <c r="C37" s="8">
        <f>C15-C35</f>
        <v/>
      </c>
      <c r="D37" s="8">
        <f>D15-D35</f>
        <v/>
      </c>
      <c r="E37" s="8">
        <f>E15-E35</f>
        <v/>
      </c>
      <c r="F37" s="8">
        <f>F15-F35</f>
        <v/>
      </c>
      <c r="G37" s="8">
        <f>G15-G35</f>
        <v/>
      </c>
      <c r="H37" s="8">
        <f>H15-H35</f>
        <v/>
      </c>
      <c r="I37" s="8">
        <f>I15-I35</f>
        <v/>
      </c>
      <c r="J37" s="8">
        <f>J15-J35</f>
        <v/>
      </c>
      <c r="K37" s="8">
        <f>K15-K35</f>
        <v/>
      </c>
      <c r="L37" s="8">
        <f>L15-L35</f>
        <v/>
      </c>
      <c r="M37" s="8">
        <f>M15-M35</f>
        <v/>
      </c>
      <c r="N37" s="8">
        <f>N15-N35</f>
        <v/>
      </c>
      <c r="O37" s="8">
        <f>O15-O35</f>
        <v/>
      </c>
    </row>
    <row r="39">
      <c r="A39" s="6" t="inlineStr">
        <is>
          <t>Liquidität Woche Ende</t>
        </is>
      </c>
      <c r="C39" s="6">
        <f>C9+C37</f>
        <v/>
      </c>
      <c r="D39" s="6">
        <f>D9+D37</f>
        <v/>
      </c>
      <c r="E39" s="6">
        <f>E9+E37</f>
        <v/>
      </c>
      <c r="F39" s="6">
        <f>F9+F37</f>
        <v/>
      </c>
      <c r="G39" s="6">
        <f>G9+G37</f>
        <v/>
      </c>
      <c r="H39" s="6">
        <f>H9+H37</f>
        <v/>
      </c>
      <c r="I39" s="6">
        <f>I9+I37</f>
        <v/>
      </c>
      <c r="J39" s="6">
        <f>J9+J37</f>
        <v/>
      </c>
      <c r="K39" s="6">
        <f>K9+K37</f>
        <v/>
      </c>
      <c r="L39" s="6">
        <f>L9+L37</f>
        <v/>
      </c>
      <c r="M39" s="6">
        <f>M9+M37</f>
        <v/>
      </c>
      <c r="N39" s="6">
        <f>N9+N37</f>
        <v/>
      </c>
      <c r="O39" s="6">
        <f>O9+O37</f>
        <v/>
      </c>
    </row>
    <row r="41">
      <c r="A41" s="8" t="inlineStr">
        <is>
          <t>fällige Verb. Folgewoche</t>
        </is>
      </c>
      <c r="C41" s="5" t="n">
        <v>27000</v>
      </c>
      <c r="D41" s="5" t="n">
        <v>41000</v>
      </c>
      <c r="E41" s="5" t="n">
        <v>38000</v>
      </c>
      <c r="F41" s="5" t="n">
        <v>28000</v>
      </c>
      <c r="G41" s="5" t="n">
        <v>32000</v>
      </c>
      <c r="H41" s="5" t="n">
        <v>25000</v>
      </c>
      <c r="I41" s="5" t="n">
        <v>18000</v>
      </c>
      <c r="J41" s="5" t="n">
        <v>22000</v>
      </c>
      <c r="K41" s="5" t="n">
        <v>28000</v>
      </c>
      <c r="L41" s="5" t="n">
        <v>38000</v>
      </c>
      <c r="M41" s="5" t="n">
        <v>22000</v>
      </c>
      <c r="N41" s="5" t="n">
        <v>28000</v>
      </c>
      <c r="O41" s="5" t="n">
        <v>32000</v>
      </c>
    </row>
    <row r="42">
      <c r="A42" s="8" t="inlineStr">
        <is>
          <t>3-Wochen-Lücke (kumuliert)</t>
        </is>
      </c>
      <c r="C42" s="5">
        <f>MAX(0,(C41+D41+E41)-(C39+D15+E15))</f>
        <v/>
      </c>
      <c r="D42" s="5">
        <f>MAX(0,(D41+E41+F41)-(D39+E15+F15))</f>
        <v/>
      </c>
      <c r="E42" s="5">
        <f>MAX(0,(E41+F41+G41)-(E39+F15+G15))</f>
        <v/>
      </c>
      <c r="F42" s="5">
        <f>MAX(0,(F41+G41+H41)-(F39+G15+H15))</f>
        <v/>
      </c>
      <c r="G42" s="5">
        <f>MAX(0,(G41+H41+I41)-(G39+H15+I15))</f>
        <v/>
      </c>
      <c r="H42" s="5">
        <f>MAX(0,(H41+I41+J41)-(H39+I15+J15))</f>
        <v/>
      </c>
      <c r="I42" s="5">
        <f>MAX(0,(I41+J41+K41)-(I39+J15+K15))</f>
        <v/>
      </c>
      <c r="J42" s="5">
        <f>MAX(0,(J41+K41+L41)-(J39+K15+L15))</f>
        <v/>
      </c>
      <c r="K42" s="5">
        <f>MAX(0,(K41+L41+M41)-(K39+L15+M15))</f>
        <v/>
      </c>
      <c r="L42" s="5">
        <f>MAX(0,(L41+M41+N41)-(L39+M15+N15))</f>
        <v/>
      </c>
      <c r="M42" s="5">
        <f>MAX(0,(M41+N41+O41)-(M39+N15+O15))</f>
        <v/>
      </c>
      <c r="N42" s="5">
        <f>MAX(0,N41-N39)</f>
        <v/>
      </c>
      <c r="O42" s="5">
        <f>MAX(0,O41-O39)</f>
        <v/>
      </c>
    </row>
    <row r="43">
      <c r="A43" s="10" t="inlineStr">
        <is>
          <t>Lücken-Quote (%)</t>
        </is>
      </c>
      <c r="C43" s="11">
        <f>IFERROR(C42/C41,0)</f>
        <v/>
      </c>
      <c r="D43" s="11">
        <f>IFERROR(D42/D41,0)</f>
        <v/>
      </c>
      <c r="E43" s="11">
        <f>IFERROR(E42/E41,0)</f>
        <v/>
      </c>
      <c r="F43" s="11">
        <f>IFERROR(F42/F41,0)</f>
        <v/>
      </c>
      <c r="G43" s="11">
        <f>IFERROR(G42/G41,0)</f>
        <v/>
      </c>
      <c r="H43" s="11">
        <f>IFERROR(H42/H41,0)</f>
        <v/>
      </c>
      <c r="I43" s="11">
        <f>IFERROR(I42/I41,0)</f>
        <v/>
      </c>
      <c r="J43" s="11">
        <f>IFERROR(J42/J41,0)</f>
        <v/>
      </c>
      <c r="K43" s="11">
        <f>IFERROR(K42/K41,0)</f>
        <v/>
      </c>
      <c r="L43" s="11">
        <f>IFERROR(L42/L41,0)</f>
        <v/>
      </c>
      <c r="M43" s="11">
        <f>IFERROR(M42/M41,0)</f>
        <v/>
      </c>
      <c r="N43" s="11">
        <f>IFERROR(N42/N41,0)</f>
        <v/>
      </c>
      <c r="O43" s="11">
        <f>IFERROR(O42/O41,0)</f>
        <v/>
      </c>
    </row>
    <row r="44">
      <c r="A44" s="1" t="inlineStr">
        <is>
          <t>Ampel § 17 InsO</t>
        </is>
      </c>
      <c r="C44" s="4">
        <f>IF(C43&gt;=0.1,"ROT",IF(C43&gt;0,"GELB","GRÜN"))</f>
        <v/>
      </c>
      <c r="D44" s="4">
        <f>IF(D43&gt;=0.1,"ROT",IF(D43&gt;0,"GELB","GRÜN"))</f>
        <v/>
      </c>
      <c r="E44" s="4">
        <f>IF(E43&gt;=0.1,"ROT",IF(E43&gt;0,"GELB","GRÜN"))</f>
        <v/>
      </c>
      <c r="F44" s="4">
        <f>IF(F43&gt;=0.1,"ROT",IF(F43&gt;0,"GELB","GRÜN"))</f>
        <v/>
      </c>
      <c r="G44" s="4">
        <f>IF(G43&gt;=0.1,"ROT",IF(G43&gt;0,"GELB","GRÜN"))</f>
        <v/>
      </c>
      <c r="H44" s="4">
        <f>IF(H43&gt;=0.1,"ROT",IF(H43&gt;0,"GELB","GRÜN"))</f>
        <v/>
      </c>
      <c r="I44" s="4">
        <f>IF(I43&gt;=0.1,"ROT",IF(I43&gt;0,"GELB","GRÜN"))</f>
        <v/>
      </c>
      <c r="J44" s="4">
        <f>IF(J43&gt;=0.1,"ROT",IF(J43&gt;0,"GELB","GRÜN"))</f>
        <v/>
      </c>
      <c r="K44" s="4">
        <f>IF(K43&gt;=0.1,"ROT",IF(K43&gt;0,"GELB","GRÜN"))</f>
        <v/>
      </c>
      <c r="L44" s="4">
        <f>IF(L43&gt;=0.1,"ROT",IF(L43&gt;0,"GELB","GRÜN"))</f>
        <v/>
      </c>
      <c r="M44" s="4">
        <f>IF(M43&gt;=0.1,"ROT",IF(M43&gt;0,"GELB","GRÜN"))</f>
        <v/>
      </c>
      <c r="N44" s="4">
        <f>IF(N43&gt;=0.1,"ROT",IF(N43&gt;0,"GELB","GRÜN"))</f>
        <v/>
      </c>
      <c r="O44" s="4">
        <f>IF(O43&gt;=0.1,"ROT",IF(O43&gt;0,"GELB","GRÜN"))</f>
        <v/>
      </c>
    </row>
  </sheetData>
  <conditionalFormatting sqref="C44:O44">
    <cfRule type="cellIs" priority="1" operator="equal" dxfId="0">
      <formula>"ROT"</formula>
    </cfRule>
    <cfRule type="cellIs" priority="2" operator="equal" dxfId="1">
      <formula>"GELB"</formula>
    </cfRule>
    <cfRule type="cellIs" priority="3" operator="equal" dxfId="2">
      <formula>"GRÜN"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44"/>
  <sheetViews>
    <sheetView showGridLines="0" workbookViewId="0">
      <pane xSplit="2" ySplit="6" topLeftCell="C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8" customWidth="1" min="1" max="1"/>
    <col width="12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3" customWidth="1" min="20" max="20"/>
    <col width="13" customWidth="1" min="21" max="21"/>
    <col width="13" customWidth="1" min="22" max="22"/>
    <col width="13" customWidth="1" min="23" max="23"/>
    <col width="13" customWidth="1" min="24" max="24"/>
    <col width="13" customWidth="1" min="25" max="25"/>
    <col width="13" customWidth="1" min="26" max="26"/>
    <col width="13" customWidth="1" min="27" max="27"/>
    <col width="13" customWidth="1" min="28" max="28"/>
  </cols>
  <sheetData>
    <row r="1">
      <c r="A1" s="1" t="inlineStr">
        <is>
          <t>Liquiditätsplan</t>
        </is>
      </c>
    </row>
    <row r="2">
      <c r="A2" s="2" t="inlineStr">
        <is>
          <t>Stand: 2026-05-18 – Edelholz Manufaktur Berlin GmbH</t>
        </is>
      </c>
    </row>
    <row r="6">
      <c r="A6" s="3" t="inlineStr">
        <is>
          <t>Bestand Start Planung</t>
        </is>
      </c>
      <c r="B6" s="4" t="inlineStr">
        <is>
          <t>KW 20</t>
        </is>
      </c>
      <c r="C6" s="4" t="inlineStr">
        <is>
          <t>KW 21</t>
        </is>
      </c>
      <c r="D6" s="4" t="inlineStr">
        <is>
          <t>KW 22</t>
        </is>
      </c>
      <c r="E6" s="4" t="inlineStr">
        <is>
          <t>KW 23</t>
        </is>
      </c>
      <c r="F6" s="4" t="inlineStr">
        <is>
          <t>KW 24</t>
        </is>
      </c>
      <c r="G6" s="4" t="inlineStr">
        <is>
          <t>KW 25</t>
        </is>
      </c>
      <c r="H6" s="4" t="inlineStr">
        <is>
          <t>KW 26</t>
        </is>
      </c>
      <c r="I6" s="4" t="inlineStr">
        <is>
          <t>KW 27</t>
        </is>
      </c>
      <c r="J6" s="4" t="inlineStr">
        <is>
          <t>KW 28</t>
        </is>
      </c>
      <c r="K6" s="4" t="inlineStr">
        <is>
          <t>KW 29</t>
        </is>
      </c>
      <c r="L6" s="4" t="inlineStr">
        <is>
          <t>KW 30</t>
        </is>
      </c>
      <c r="M6" s="4" t="inlineStr">
        <is>
          <t>KW 31</t>
        </is>
      </c>
      <c r="N6" s="4" t="inlineStr">
        <is>
          <t>KW 32</t>
        </is>
      </c>
      <c r="O6" s="4" t="inlineStr">
        <is>
          <t>KW 33</t>
        </is>
      </c>
      <c r="P6" s="4" t="inlineStr">
        <is>
          <t>KW 34</t>
        </is>
      </c>
      <c r="Q6" s="4" t="inlineStr">
        <is>
          <t>KW 35</t>
        </is>
      </c>
      <c r="R6" s="4" t="inlineStr">
        <is>
          <t>KW 36</t>
        </is>
      </c>
      <c r="S6" s="4" t="inlineStr">
        <is>
          <t>KW 37</t>
        </is>
      </c>
      <c r="T6" s="4" t="inlineStr">
        <is>
          <t>KW 38</t>
        </is>
      </c>
      <c r="U6" s="4" t="inlineStr">
        <is>
          <t>KW 39</t>
        </is>
      </c>
      <c r="V6" s="4" t="inlineStr">
        <is>
          <t>KW 40</t>
        </is>
      </c>
      <c r="W6" s="4" t="inlineStr">
        <is>
          <t>KW 41</t>
        </is>
      </c>
      <c r="X6" s="4" t="inlineStr">
        <is>
          <t>KW 42</t>
        </is>
      </c>
      <c r="Y6" s="4" t="inlineStr">
        <is>
          <t>KW 43</t>
        </is>
      </c>
      <c r="Z6" s="4" t="inlineStr">
        <is>
          <t>KW 44</t>
        </is>
      </c>
      <c r="AA6" s="4" t="inlineStr">
        <is>
          <t>KW 45</t>
        </is>
      </c>
      <c r="AB6" s="4" t="inlineStr">
        <is>
          <t>KW 46</t>
        </is>
      </c>
    </row>
    <row r="7">
      <c r="A7" s="2" t="inlineStr">
        <is>
          <t>Kassenbestand</t>
        </is>
      </c>
      <c r="B7" s="5" t="n">
        <v>1850</v>
      </c>
    </row>
    <row r="8">
      <c r="A8" s="2" t="inlineStr">
        <is>
          <t>Kontostand</t>
        </is>
      </c>
      <c r="B8" s="5" t="n">
        <v>19139</v>
      </c>
    </row>
    <row r="9">
      <c r="A9" s="6" t="inlineStr">
        <is>
          <t>Liquidität Wochenanfang</t>
        </is>
      </c>
      <c r="B9" s="6">
        <f>B7+B8</f>
        <v/>
      </c>
      <c r="C9" s="6">
        <f>B9</f>
        <v/>
      </c>
      <c r="D9" s="6">
        <f>C39</f>
        <v/>
      </c>
      <c r="E9" s="6">
        <f>D39</f>
        <v/>
      </c>
      <c r="F9" s="6">
        <f>E39</f>
        <v/>
      </c>
      <c r="G9" s="6">
        <f>F39</f>
        <v/>
      </c>
      <c r="H9" s="6">
        <f>G39</f>
        <v/>
      </c>
      <c r="I9" s="6">
        <f>H39</f>
        <v/>
      </c>
      <c r="J9" s="6">
        <f>I39</f>
        <v/>
      </c>
      <c r="K9" s="6">
        <f>J39</f>
        <v/>
      </c>
      <c r="L9" s="6">
        <f>K39</f>
        <v/>
      </c>
      <c r="M9" s="6">
        <f>L39</f>
        <v/>
      </c>
      <c r="N9" s="6">
        <f>M39</f>
        <v/>
      </c>
      <c r="O9" s="6">
        <f>N39</f>
        <v/>
      </c>
      <c r="P9" s="6">
        <f>O39</f>
        <v/>
      </c>
      <c r="Q9" s="6">
        <f>P39</f>
        <v/>
      </c>
      <c r="R9" s="6">
        <f>Q39</f>
        <v/>
      </c>
      <c r="S9" s="6">
        <f>R39</f>
        <v/>
      </c>
      <c r="T9" s="6">
        <f>S39</f>
        <v/>
      </c>
      <c r="U9" s="6">
        <f>T39</f>
        <v/>
      </c>
      <c r="V9" s="6">
        <f>U39</f>
        <v/>
      </c>
      <c r="W9" s="6">
        <f>V39</f>
        <v/>
      </c>
      <c r="X9" s="6">
        <f>W39</f>
        <v/>
      </c>
      <c r="Y9" s="6">
        <f>X39</f>
        <v/>
      </c>
      <c r="Z9" s="6">
        <f>Y39</f>
        <v/>
      </c>
      <c r="AA9" s="6">
        <f>Z39</f>
        <v/>
      </c>
      <c r="AB9" s="6">
        <f>AA39</f>
        <v/>
      </c>
    </row>
    <row r="11">
      <c r="A11" s="7" t="inlineStr">
        <is>
          <t>Einnahmen</t>
        </is>
      </c>
    </row>
    <row r="12">
      <c r="A12" s="2" t="inlineStr">
        <is>
          <t>Umsatzerlöse</t>
        </is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121850</v>
      </c>
      <c r="N12" s="5" t="n">
        <v>38400</v>
      </c>
      <c r="O12" s="5" t="n">
        <v>0</v>
      </c>
      <c r="P12" s="5" t="n">
        <v>0</v>
      </c>
      <c r="Q12" s="5" t="n">
        <v>0</v>
      </c>
      <c r="R12" s="5" t="n">
        <v>0</v>
      </c>
      <c r="S12" s="5" t="n">
        <v>0</v>
      </c>
      <c r="T12" s="5" t="n">
        <v>0</v>
      </c>
      <c r="U12" s="5" t="n">
        <v>0</v>
      </c>
      <c r="V12" s="5" t="n">
        <v>0</v>
      </c>
      <c r="W12" s="5" t="n">
        <v>0</v>
      </c>
      <c r="X12" s="5" t="n">
        <v>0</v>
      </c>
      <c r="Y12" s="5" t="n">
        <v>0</v>
      </c>
      <c r="Z12" s="5" t="n">
        <v>0</v>
      </c>
      <c r="AA12" s="5" t="n">
        <v>0</v>
      </c>
      <c r="AB12" s="5" t="n">
        <v>0</v>
      </c>
    </row>
    <row r="13">
      <c r="A13" s="2" t="inlineStr">
        <is>
          <t>erhaltene Anzahlungen</t>
        </is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  <c r="P13" s="5" t="n">
        <v>0</v>
      </c>
      <c r="Q13" s="5" t="n">
        <v>0</v>
      </c>
      <c r="R13" s="5" t="n">
        <v>0</v>
      </c>
      <c r="S13" s="5" t="n">
        <v>0</v>
      </c>
      <c r="T13" s="5" t="n">
        <v>0</v>
      </c>
      <c r="U13" s="5" t="n">
        <v>0</v>
      </c>
      <c r="V13" s="5" t="n">
        <v>0</v>
      </c>
      <c r="W13" s="5" t="n">
        <v>0</v>
      </c>
      <c r="X13" s="5" t="n">
        <v>0</v>
      </c>
      <c r="Y13" s="5" t="n">
        <v>0</v>
      </c>
      <c r="Z13" s="5" t="n">
        <v>0</v>
      </c>
      <c r="AA13" s="5" t="n">
        <v>0</v>
      </c>
      <c r="AB13" s="5" t="n">
        <v>0</v>
      </c>
    </row>
    <row r="14">
      <c r="A14" s="2" t="inlineStr">
        <is>
          <t>sonstige Einnahmen</t>
        </is>
      </c>
      <c r="C14" s="5" t="n">
        <v>0</v>
      </c>
      <c r="D14" s="5" t="n">
        <v>22330</v>
      </c>
      <c r="E14" s="5" t="n">
        <v>14800</v>
      </c>
      <c r="F14" s="5" t="n">
        <v>13680</v>
      </c>
      <c r="G14" s="5" t="n">
        <v>5860</v>
      </c>
      <c r="H14" s="5" t="n">
        <v>31200</v>
      </c>
      <c r="I14" s="5" t="n">
        <v>14380</v>
      </c>
      <c r="J14" s="5" t="n">
        <v>0</v>
      </c>
      <c r="K14" s="5" t="n">
        <v>18750</v>
      </c>
      <c r="L14" s="5" t="n">
        <v>0</v>
      </c>
      <c r="M14" s="5" t="n">
        <v>0</v>
      </c>
      <c r="N14" s="5" t="n">
        <v>0</v>
      </c>
      <c r="O14" s="5" t="n">
        <v>0</v>
      </c>
      <c r="P14" s="5" t="n">
        <v>0</v>
      </c>
      <c r="Q14" s="5" t="n">
        <v>0</v>
      </c>
      <c r="R14" s="5" t="n">
        <v>0</v>
      </c>
      <c r="S14" s="5" t="n">
        <v>0</v>
      </c>
      <c r="T14" s="5" t="n">
        <v>0</v>
      </c>
      <c r="U14" s="5" t="n">
        <v>0</v>
      </c>
      <c r="V14" s="5" t="n">
        <v>0</v>
      </c>
      <c r="W14" s="5" t="n">
        <v>0</v>
      </c>
      <c r="X14" s="5" t="n">
        <v>0</v>
      </c>
      <c r="Y14" s="5" t="n">
        <v>0</v>
      </c>
      <c r="Z14" s="5" t="n">
        <v>0</v>
      </c>
      <c r="AA14" s="5" t="n">
        <v>0</v>
      </c>
      <c r="AB14" s="5" t="n">
        <v>0</v>
      </c>
    </row>
    <row r="15">
      <c r="A15" s="8" t="inlineStr">
        <is>
          <t>Summe Einnahmen</t>
        </is>
      </c>
      <c r="C15" s="8">
        <f>SUM(C12:C14)</f>
        <v/>
      </c>
      <c r="D15" s="8">
        <f>SUM(D12:D14)</f>
        <v/>
      </c>
      <c r="E15" s="8">
        <f>SUM(E12:E14)</f>
        <v/>
      </c>
      <c r="F15" s="8">
        <f>SUM(F12:F14)</f>
        <v/>
      </c>
      <c r="G15" s="8">
        <f>SUM(G12:G14)</f>
        <v/>
      </c>
      <c r="H15" s="8">
        <f>SUM(H12:H14)</f>
        <v/>
      </c>
      <c r="I15" s="8">
        <f>SUM(I12:I14)</f>
        <v/>
      </c>
      <c r="J15" s="8">
        <f>SUM(J12:J14)</f>
        <v/>
      </c>
      <c r="K15" s="8">
        <f>SUM(K12:K14)</f>
        <v/>
      </c>
      <c r="L15" s="8">
        <f>SUM(L12:L14)</f>
        <v/>
      </c>
      <c r="M15" s="8">
        <f>SUM(M12:M14)</f>
        <v/>
      </c>
      <c r="N15" s="8">
        <f>SUM(N12:N14)</f>
        <v/>
      </c>
      <c r="O15" s="8">
        <f>SUM(O12:O14)</f>
        <v/>
      </c>
      <c r="P15" s="8">
        <f>SUM(P12:P14)</f>
        <v/>
      </c>
      <c r="Q15" s="8">
        <f>SUM(Q12:Q14)</f>
        <v/>
      </c>
      <c r="R15" s="8">
        <f>SUM(R12:R14)</f>
        <v/>
      </c>
      <c r="S15" s="8">
        <f>SUM(S12:S14)</f>
        <v/>
      </c>
      <c r="T15" s="8">
        <f>SUM(T12:T14)</f>
        <v/>
      </c>
      <c r="U15" s="8">
        <f>SUM(U12:U14)</f>
        <v/>
      </c>
      <c r="V15" s="8">
        <f>SUM(V12:V14)</f>
        <v/>
      </c>
      <c r="W15" s="8">
        <f>SUM(W12:W14)</f>
        <v/>
      </c>
      <c r="X15" s="8">
        <f>SUM(X12:X14)</f>
        <v/>
      </c>
      <c r="Y15" s="8">
        <f>SUM(Y12:Y14)</f>
        <v/>
      </c>
      <c r="Z15" s="8">
        <f>SUM(Z12:Z14)</f>
        <v/>
      </c>
      <c r="AA15" s="8">
        <f>SUM(AA12:AA14)</f>
        <v/>
      </c>
      <c r="AB15" s="8">
        <f>SUM(AB12:AB14)</f>
        <v/>
      </c>
    </row>
    <row r="17">
      <c r="A17" s="9" t="inlineStr">
        <is>
          <t xml:space="preserve"> Ausgaben</t>
        </is>
      </c>
    </row>
    <row r="18">
      <c r="A18" s="2" t="inlineStr">
        <is>
          <t>Löhne und Gehälter einschl. LSt</t>
        </is>
      </c>
      <c r="C18" s="5" t="n">
        <v>0</v>
      </c>
      <c r="D18" s="5" t="n">
        <v>53000</v>
      </c>
      <c r="E18" s="5" t="n">
        <v>0</v>
      </c>
      <c r="F18" s="5" t="n">
        <v>0</v>
      </c>
      <c r="G18" s="5" t="n">
        <v>0</v>
      </c>
      <c r="H18" s="5" t="n">
        <v>53000</v>
      </c>
      <c r="I18" s="5" t="n">
        <v>0</v>
      </c>
      <c r="J18" s="5" t="n">
        <v>0</v>
      </c>
      <c r="K18" s="5" t="n">
        <v>0</v>
      </c>
      <c r="L18" s="5" t="n">
        <v>53500</v>
      </c>
      <c r="M18" s="5" t="n">
        <v>0</v>
      </c>
      <c r="N18" s="5" t="n">
        <v>0</v>
      </c>
      <c r="O18" s="5" t="n">
        <v>54000</v>
      </c>
      <c r="P18" s="5" t="n">
        <v>0</v>
      </c>
      <c r="Q18" s="5" t="n">
        <v>0</v>
      </c>
      <c r="R18" s="5" t="n">
        <v>0</v>
      </c>
      <c r="S18" s="5" t="n">
        <v>0</v>
      </c>
      <c r="T18" s="5" t="n">
        <v>0</v>
      </c>
      <c r="U18" s="5" t="n">
        <v>0</v>
      </c>
      <c r="V18" s="5" t="n">
        <v>0</v>
      </c>
      <c r="W18" s="5" t="n">
        <v>0</v>
      </c>
      <c r="X18" s="5" t="n">
        <v>0</v>
      </c>
      <c r="Y18" s="5" t="n">
        <v>0</v>
      </c>
      <c r="Z18" s="5" t="n">
        <v>0</v>
      </c>
      <c r="AA18" s="5" t="n">
        <v>0</v>
      </c>
      <c r="AB18" s="5" t="n">
        <v>0</v>
      </c>
    </row>
    <row r="19">
      <c r="A19" s="2" t="inlineStr">
        <is>
          <t>Sozialversicherung</t>
        </is>
      </c>
      <c r="C19" s="5" t="n">
        <v>0</v>
      </c>
      <c r="D19" s="5" t="n">
        <v>0</v>
      </c>
      <c r="E19" s="5" t="n">
        <v>41560</v>
      </c>
      <c r="F19" s="5" t="n">
        <v>0</v>
      </c>
      <c r="G19" s="5" t="n">
        <v>0</v>
      </c>
      <c r="H19" s="5" t="n">
        <v>0</v>
      </c>
      <c r="I19" s="5" t="n">
        <v>41700</v>
      </c>
      <c r="J19" s="5" t="n">
        <v>0</v>
      </c>
      <c r="K19" s="5" t="n">
        <v>0</v>
      </c>
      <c r="L19" s="5" t="n">
        <v>0</v>
      </c>
      <c r="M19" s="5" t="n">
        <v>41800</v>
      </c>
      <c r="N19" s="5" t="n">
        <v>0</v>
      </c>
      <c r="O19" s="5" t="n">
        <v>0</v>
      </c>
      <c r="P19" s="5" t="n">
        <v>0</v>
      </c>
      <c r="Q19" s="5" t="n">
        <v>0</v>
      </c>
      <c r="R19" s="5" t="n">
        <v>0</v>
      </c>
      <c r="S19" s="5" t="n">
        <v>0</v>
      </c>
      <c r="T19" s="5" t="n">
        <v>0</v>
      </c>
      <c r="U19" s="5" t="n">
        <v>0</v>
      </c>
      <c r="V19" s="5" t="n">
        <v>0</v>
      </c>
      <c r="W19" s="5" t="n">
        <v>0</v>
      </c>
      <c r="X19" s="5" t="n">
        <v>0</v>
      </c>
      <c r="Y19" s="5" t="n">
        <v>0</v>
      </c>
      <c r="Z19" s="5" t="n">
        <v>0</v>
      </c>
      <c r="AA19" s="5" t="n">
        <v>0</v>
      </c>
      <c r="AB19" s="5" t="n">
        <v>0</v>
      </c>
    </row>
    <row r="20">
      <c r="A20" s="2" t="inlineStr">
        <is>
          <t>Waren/ Material</t>
        </is>
      </c>
      <c r="C20" s="5" t="n">
        <v>0</v>
      </c>
      <c r="D20" s="5" t="n">
        <v>0</v>
      </c>
      <c r="E20" s="5" t="n">
        <v>18450</v>
      </c>
      <c r="F20" s="5" t="n">
        <v>12380</v>
      </c>
      <c r="G20" s="5" t="n">
        <v>0</v>
      </c>
      <c r="H20" s="5" t="n">
        <v>9870</v>
      </c>
      <c r="I20" s="5" t="n">
        <v>0</v>
      </c>
      <c r="J20" s="5" t="n">
        <v>14620</v>
      </c>
      <c r="K20" s="5" t="n">
        <v>0</v>
      </c>
      <c r="L20" s="5" t="n">
        <v>0</v>
      </c>
      <c r="M20" s="5" t="n">
        <v>0</v>
      </c>
      <c r="N20" s="5" t="n">
        <v>14620</v>
      </c>
      <c r="O20" s="5" t="n">
        <v>0</v>
      </c>
      <c r="P20" s="5" t="n">
        <v>0</v>
      </c>
      <c r="Q20" s="5" t="n">
        <v>0</v>
      </c>
      <c r="R20" s="5" t="n">
        <v>0</v>
      </c>
      <c r="S20" s="5" t="n">
        <v>0</v>
      </c>
      <c r="T20" s="5" t="n">
        <v>0</v>
      </c>
      <c r="U20" s="5" t="n">
        <v>0</v>
      </c>
      <c r="V20" s="5" t="n">
        <v>0</v>
      </c>
      <c r="W20" s="5" t="n">
        <v>0</v>
      </c>
      <c r="X20" s="5" t="n">
        <v>0</v>
      </c>
      <c r="Y20" s="5" t="n">
        <v>0</v>
      </c>
      <c r="Z20" s="5" t="n">
        <v>0</v>
      </c>
      <c r="AA20" s="5" t="n">
        <v>0</v>
      </c>
      <c r="AB20" s="5" t="n">
        <v>0</v>
      </c>
    </row>
    <row r="21">
      <c r="A21" s="2" t="inlineStr">
        <is>
          <t>Miete</t>
        </is>
      </c>
      <c r="C21" s="5" t="n">
        <v>0</v>
      </c>
      <c r="D21" s="5" t="n">
        <v>0</v>
      </c>
      <c r="E21" s="5" t="n">
        <v>9840</v>
      </c>
      <c r="F21" s="5" t="n">
        <v>0</v>
      </c>
      <c r="G21" s="5" t="n">
        <v>0</v>
      </c>
      <c r="H21" s="5" t="n">
        <v>0</v>
      </c>
      <c r="I21" s="5" t="n">
        <v>9840</v>
      </c>
      <c r="J21" s="5" t="n">
        <v>0</v>
      </c>
      <c r="K21" s="5" t="n">
        <v>0</v>
      </c>
      <c r="L21" s="5" t="n">
        <v>0</v>
      </c>
      <c r="M21" s="5" t="n">
        <v>9840</v>
      </c>
      <c r="N21" s="5" t="n">
        <v>0</v>
      </c>
      <c r="O21" s="5" t="n">
        <v>0</v>
      </c>
      <c r="P21" s="5" t="n">
        <v>0</v>
      </c>
      <c r="Q21" s="5" t="n">
        <v>0</v>
      </c>
      <c r="R21" s="5" t="n">
        <v>0</v>
      </c>
      <c r="S21" s="5" t="n">
        <v>0</v>
      </c>
      <c r="T21" s="5" t="n">
        <v>0</v>
      </c>
      <c r="U21" s="5" t="n">
        <v>0</v>
      </c>
      <c r="V21" s="5" t="n">
        <v>0</v>
      </c>
      <c r="W21" s="5" t="n">
        <v>0</v>
      </c>
      <c r="X21" s="5" t="n">
        <v>0</v>
      </c>
      <c r="Y21" s="5" t="n">
        <v>0</v>
      </c>
      <c r="Z21" s="5" t="n">
        <v>0</v>
      </c>
      <c r="AA21" s="5" t="n">
        <v>0</v>
      </c>
      <c r="AB21" s="5" t="n">
        <v>0</v>
      </c>
    </row>
    <row r="22">
      <c r="A22" s="2" t="inlineStr">
        <is>
          <t>Heizung/Strom/Wasser</t>
        </is>
      </c>
      <c r="C22" s="5" t="n">
        <v>0</v>
      </c>
      <c r="D22" s="5" t="n">
        <v>0</v>
      </c>
      <c r="E22" s="5" t="n">
        <v>9100</v>
      </c>
      <c r="F22" s="5" t="n">
        <v>0</v>
      </c>
      <c r="G22" s="5" t="n">
        <v>0</v>
      </c>
      <c r="H22" s="5" t="n">
        <v>0</v>
      </c>
      <c r="I22" s="5" t="n">
        <v>9100</v>
      </c>
      <c r="J22" s="5" t="n">
        <v>0</v>
      </c>
      <c r="K22" s="5" t="n">
        <v>0</v>
      </c>
      <c r="L22" s="5" t="n">
        <v>0</v>
      </c>
      <c r="M22" s="5" t="n">
        <v>9100</v>
      </c>
      <c r="N22" s="5" t="n">
        <v>0</v>
      </c>
      <c r="O22" s="5" t="n">
        <v>0</v>
      </c>
      <c r="P22" s="5" t="n">
        <v>0</v>
      </c>
      <c r="Q22" s="5" t="n">
        <v>0</v>
      </c>
      <c r="R22" s="5" t="n">
        <v>0</v>
      </c>
      <c r="S22" s="5" t="n">
        <v>0</v>
      </c>
      <c r="T22" s="5" t="n">
        <v>0</v>
      </c>
      <c r="U22" s="5" t="n">
        <v>0</v>
      </c>
      <c r="V22" s="5" t="n">
        <v>0</v>
      </c>
      <c r="W22" s="5" t="n">
        <v>0</v>
      </c>
      <c r="X22" s="5" t="n">
        <v>0</v>
      </c>
      <c r="Y22" s="5" t="n">
        <v>0</v>
      </c>
      <c r="Z22" s="5" t="n">
        <v>0</v>
      </c>
      <c r="AA22" s="5" t="n">
        <v>0</v>
      </c>
      <c r="AB22" s="5" t="n">
        <v>0</v>
      </c>
    </row>
    <row r="23">
      <c r="A23" s="2" t="inlineStr">
        <is>
          <t>Verwaltung</t>
        </is>
      </c>
      <c r="C23" s="5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0</v>
      </c>
      <c r="P23" s="5" t="n">
        <v>0</v>
      </c>
      <c r="Q23" s="5" t="n">
        <v>0</v>
      </c>
      <c r="R23" s="5" t="n">
        <v>0</v>
      </c>
      <c r="S23" s="5" t="n">
        <v>0</v>
      </c>
      <c r="T23" s="5" t="n">
        <v>0</v>
      </c>
      <c r="U23" s="5" t="n">
        <v>0</v>
      </c>
      <c r="V23" s="5" t="n">
        <v>0</v>
      </c>
      <c r="W23" s="5" t="n">
        <v>0</v>
      </c>
      <c r="X23" s="5" t="n">
        <v>0</v>
      </c>
      <c r="Y23" s="5" t="n">
        <v>0</v>
      </c>
      <c r="Z23" s="5" t="n">
        <v>0</v>
      </c>
      <c r="AA23" s="5" t="n">
        <v>0</v>
      </c>
      <c r="AB23" s="5" t="n">
        <v>0</v>
      </c>
    </row>
    <row r="24">
      <c r="A24" s="2" t="inlineStr">
        <is>
          <t>Werbung/Marketing</t>
        </is>
      </c>
      <c r="C24" s="5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0</v>
      </c>
      <c r="P24" s="5" t="n">
        <v>0</v>
      </c>
      <c r="Q24" s="5" t="n">
        <v>0</v>
      </c>
      <c r="R24" s="5" t="n">
        <v>0</v>
      </c>
      <c r="S24" s="5" t="n">
        <v>0</v>
      </c>
      <c r="T24" s="5" t="n">
        <v>0</v>
      </c>
      <c r="U24" s="5" t="n">
        <v>0</v>
      </c>
      <c r="V24" s="5" t="n">
        <v>0</v>
      </c>
      <c r="W24" s="5" t="n">
        <v>0</v>
      </c>
      <c r="X24" s="5" t="n">
        <v>0</v>
      </c>
      <c r="Y24" s="5" t="n">
        <v>0</v>
      </c>
      <c r="Z24" s="5" t="n">
        <v>0</v>
      </c>
      <c r="AA24" s="5" t="n">
        <v>0</v>
      </c>
      <c r="AB24" s="5" t="n">
        <v>0</v>
      </c>
    </row>
    <row r="25">
      <c r="A25" s="2" t="inlineStr">
        <is>
          <t>Fahrzeug-/Leasingkosten</t>
        </is>
      </c>
      <c r="C25" s="5" t="n">
        <v>0</v>
      </c>
      <c r="D25" s="5" t="n">
        <v>4180</v>
      </c>
      <c r="E25" s="5" t="n">
        <v>1820</v>
      </c>
      <c r="F25" s="5" t="n">
        <v>2640</v>
      </c>
      <c r="G25" s="5" t="n">
        <v>4180</v>
      </c>
      <c r="H25" s="5" t="n">
        <v>0</v>
      </c>
      <c r="I25" s="5" t="n">
        <v>1820</v>
      </c>
      <c r="J25" s="5" t="n">
        <v>2640</v>
      </c>
      <c r="K25" s="5" t="n">
        <v>4180</v>
      </c>
      <c r="L25" s="5" t="n">
        <v>0</v>
      </c>
      <c r="M25" s="5" t="n">
        <v>1820</v>
      </c>
      <c r="N25" s="5" t="n">
        <v>2640</v>
      </c>
      <c r="O25" s="5" t="n">
        <v>4180</v>
      </c>
      <c r="P25" s="5" t="n">
        <v>0</v>
      </c>
      <c r="Q25" s="5" t="n">
        <v>0</v>
      </c>
      <c r="R25" s="5" t="n">
        <v>0</v>
      </c>
      <c r="S25" s="5" t="n">
        <v>0</v>
      </c>
      <c r="T25" s="5" t="n">
        <v>0</v>
      </c>
      <c r="U25" s="5" t="n">
        <v>0</v>
      </c>
      <c r="V25" s="5" t="n">
        <v>0</v>
      </c>
      <c r="W25" s="5" t="n">
        <v>0</v>
      </c>
      <c r="X25" s="5" t="n">
        <v>0</v>
      </c>
      <c r="Y25" s="5" t="n">
        <v>0</v>
      </c>
      <c r="Z25" s="5" t="n">
        <v>0</v>
      </c>
      <c r="AA25" s="5" t="n">
        <v>0</v>
      </c>
      <c r="AB25" s="5" t="n">
        <v>0</v>
      </c>
    </row>
    <row r="26">
      <c r="A26" s="2" t="inlineStr">
        <is>
          <t>Versicherungen</t>
        </is>
      </c>
      <c r="C26" s="5" t="n">
        <v>0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2480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0</v>
      </c>
      <c r="P26" s="5" t="n">
        <v>0</v>
      </c>
      <c r="Q26" s="5" t="n">
        <v>0</v>
      </c>
      <c r="R26" s="5" t="n">
        <v>0</v>
      </c>
      <c r="S26" s="5" t="n">
        <v>0</v>
      </c>
      <c r="T26" s="5" t="n">
        <v>0</v>
      </c>
      <c r="U26" s="5" t="n">
        <v>0</v>
      </c>
      <c r="V26" s="5" t="n">
        <v>0</v>
      </c>
      <c r="W26" s="5" t="n">
        <v>0</v>
      </c>
      <c r="X26" s="5" t="n">
        <v>0</v>
      </c>
      <c r="Y26" s="5" t="n">
        <v>0</v>
      </c>
      <c r="Z26" s="5" t="n">
        <v>0</v>
      </c>
      <c r="AA26" s="5" t="n">
        <v>0</v>
      </c>
      <c r="AB26" s="5" t="n">
        <v>0</v>
      </c>
    </row>
    <row r="27">
      <c r="A27" s="2" t="inlineStr">
        <is>
          <t>Beratungskosten</t>
        </is>
      </c>
      <c r="C27" s="5" t="n">
        <v>0</v>
      </c>
      <c r="D27" s="5" t="n">
        <v>0</v>
      </c>
      <c r="E27" s="5" t="n">
        <v>820</v>
      </c>
      <c r="F27" s="5" t="n">
        <v>0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0</v>
      </c>
      <c r="P27" s="5" t="n">
        <v>0</v>
      </c>
      <c r="Q27" s="5" t="n">
        <v>0</v>
      </c>
      <c r="R27" s="5" t="n">
        <v>0</v>
      </c>
      <c r="S27" s="5" t="n">
        <v>0</v>
      </c>
      <c r="T27" s="5" t="n">
        <v>0</v>
      </c>
      <c r="U27" s="5" t="n">
        <v>0</v>
      </c>
      <c r="V27" s="5" t="n">
        <v>0</v>
      </c>
      <c r="W27" s="5" t="n">
        <v>0</v>
      </c>
      <c r="X27" s="5" t="n">
        <v>0</v>
      </c>
      <c r="Y27" s="5" t="n">
        <v>0</v>
      </c>
      <c r="Z27" s="5" t="n">
        <v>0</v>
      </c>
      <c r="AA27" s="5" t="n">
        <v>0</v>
      </c>
      <c r="AB27" s="5" t="n">
        <v>0</v>
      </c>
    </row>
    <row r="28">
      <c r="A28" s="2" t="inlineStr">
        <is>
          <t>sonstige Ausgaben</t>
        </is>
      </c>
      <c r="C28" s="5" t="n">
        <v>1180</v>
      </c>
      <c r="D28" s="5" t="n">
        <v>0</v>
      </c>
      <c r="E28" s="5" t="n">
        <v>0</v>
      </c>
      <c r="F28" s="5" t="n">
        <v>0</v>
      </c>
      <c r="G28" s="5" t="n">
        <v>1180</v>
      </c>
      <c r="H28" s="5" t="n">
        <v>6420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0</v>
      </c>
      <c r="P28" s="5" t="n">
        <v>0</v>
      </c>
      <c r="Q28" s="5" t="n">
        <v>0</v>
      </c>
      <c r="R28" s="5" t="n">
        <v>0</v>
      </c>
      <c r="S28" s="5" t="n">
        <v>0</v>
      </c>
      <c r="T28" s="5" t="n">
        <v>0</v>
      </c>
      <c r="U28" s="5" t="n">
        <v>0</v>
      </c>
      <c r="V28" s="5" t="n">
        <v>0</v>
      </c>
      <c r="W28" s="5" t="n">
        <v>0</v>
      </c>
      <c r="X28" s="5" t="n">
        <v>0</v>
      </c>
      <c r="Y28" s="5" t="n">
        <v>0</v>
      </c>
      <c r="Z28" s="5" t="n">
        <v>0</v>
      </c>
      <c r="AA28" s="5" t="n">
        <v>0</v>
      </c>
      <c r="AB28" s="5" t="n">
        <v>0</v>
      </c>
    </row>
    <row r="29">
      <c r="A29" s="2" t="inlineStr">
        <is>
          <t>Investitionen</t>
        </is>
      </c>
      <c r="C29" s="5" t="n">
        <v>0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28000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0</v>
      </c>
      <c r="P29" s="5" t="n">
        <v>0</v>
      </c>
      <c r="Q29" s="5" t="n">
        <v>0</v>
      </c>
      <c r="R29" s="5" t="n">
        <v>0</v>
      </c>
      <c r="S29" s="5" t="n">
        <v>0</v>
      </c>
      <c r="T29" s="5" t="n">
        <v>0</v>
      </c>
      <c r="U29" s="5" t="n">
        <v>0</v>
      </c>
      <c r="V29" s="5" t="n">
        <v>0</v>
      </c>
      <c r="W29" s="5" t="n">
        <v>0</v>
      </c>
      <c r="X29" s="5" t="n">
        <v>0</v>
      </c>
      <c r="Y29" s="5" t="n">
        <v>0</v>
      </c>
      <c r="Z29" s="5" t="n">
        <v>0</v>
      </c>
      <c r="AA29" s="5" t="n">
        <v>0</v>
      </c>
      <c r="AB29" s="5" t="n">
        <v>0</v>
      </c>
    </row>
    <row r="30">
      <c r="A30" s="2" t="inlineStr">
        <is>
          <t>Betriebliche Steuern</t>
        </is>
      </c>
      <c r="C30" s="5" t="n">
        <v>3800</v>
      </c>
      <c r="D30" s="5" t="n">
        <v>0</v>
      </c>
      <c r="E30" s="5" t="n">
        <v>0</v>
      </c>
      <c r="F30" s="5" t="n">
        <v>16840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14200</v>
      </c>
      <c r="N30" s="5" t="n">
        <v>0</v>
      </c>
      <c r="O30" s="5" t="n">
        <v>0</v>
      </c>
      <c r="P30" s="5" t="n">
        <v>0</v>
      </c>
      <c r="Q30" s="5" t="n">
        <v>0</v>
      </c>
      <c r="R30" s="5" t="n">
        <v>0</v>
      </c>
      <c r="S30" s="5" t="n">
        <v>0</v>
      </c>
      <c r="T30" s="5" t="n">
        <v>0</v>
      </c>
      <c r="U30" s="5" t="n">
        <v>0</v>
      </c>
      <c r="V30" s="5" t="n">
        <v>0</v>
      </c>
      <c r="W30" s="5" t="n">
        <v>0</v>
      </c>
      <c r="X30" s="5" t="n">
        <v>0</v>
      </c>
      <c r="Y30" s="5" t="n">
        <v>0</v>
      </c>
      <c r="Z30" s="5" t="n">
        <v>0</v>
      </c>
      <c r="AA30" s="5" t="n">
        <v>0</v>
      </c>
      <c r="AB30" s="5" t="n">
        <v>0</v>
      </c>
    </row>
    <row r="31">
      <c r="A31" s="2" t="inlineStr">
        <is>
          <t>sonstige Ausgaben</t>
        </is>
      </c>
      <c r="C31" s="5" t="n">
        <v>0</v>
      </c>
      <c r="D31" s="5" t="n">
        <v>0</v>
      </c>
      <c r="E31" s="5" t="n">
        <v>0</v>
      </c>
      <c r="F31" s="5" t="n">
        <v>2250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0</v>
      </c>
      <c r="P31" s="5" t="n">
        <v>0</v>
      </c>
      <c r="Q31" s="5" t="n">
        <v>0</v>
      </c>
      <c r="R31" s="5" t="n">
        <v>0</v>
      </c>
      <c r="S31" s="5" t="n">
        <v>0</v>
      </c>
      <c r="T31" s="5" t="n">
        <v>0</v>
      </c>
      <c r="U31" s="5" t="n">
        <v>0</v>
      </c>
      <c r="V31" s="5" t="n">
        <v>0</v>
      </c>
      <c r="W31" s="5" t="n">
        <v>0</v>
      </c>
      <c r="X31" s="5" t="n">
        <v>0</v>
      </c>
      <c r="Y31" s="5" t="n">
        <v>0</v>
      </c>
      <c r="Z31" s="5" t="n">
        <v>0</v>
      </c>
      <c r="AA31" s="5" t="n">
        <v>0</v>
      </c>
      <c r="AB31" s="5" t="n">
        <v>0</v>
      </c>
    </row>
    <row r="32">
      <c r="A32" s="2" t="inlineStr">
        <is>
          <t>Darlehenstilgung</t>
        </is>
      </c>
      <c r="C32" s="5" t="n">
        <v>0</v>
      </c>
      <c r="D32" s="5" t="n">
        <v>3180</v>
      </c>
      <c r="E32" s="5" t="n">
        <v>0</v>
      </c>
      <c r="F32" s="5" t="n">
        <v>0</v>
      </c>
      <c r="G32" s="5" t="n">
        <v>0</v>
      </c>
      <c r="H32" s="5" t="n">
        <v>3180</v>
      </c>
      <c r="I32" s="5" t="n">
        <v>0</v>
      </c>
      <c r="J32" s="5" t="n">
        <v>0</v>
      </c>
      <c r="K32" s="5" t="n">
        <v>0</v>
      </c>
      <c r="L32" s="5" t="n">
        <v>3180</v>
      </c>
      <c r="M32" s="5" t="n">
        <v>0</v>
      </c>
      <c r="N32" s="5" t="n">
        <v>0</v>
      </c>
      <c r="O32" s="5" t="n">
        <v>3180</v>
      </c>
      <c r="P32" s="5" t="n">
        <v>0</v>
      </c>
      <c r="Q32" s="5" t="n">
        <v>0</v>
      </c>
      <c r="R32" s="5" t="n">
        <v>0</v>
      </c>
      <c r="S32" s="5" t="n">
        <v>0</v>
      </c>
      <c r="T32" s="5" t="n">
        <v>0</v>
      </c>
      <c r="U32" s="5" t="n">
        <v>0</v>
      </c>
      <c r="V32" s="5" t="n">
        <v>0</v>
      </c>
      <c r="W32" s="5" t="n">
        <v>0</v>
      </c>
      <c r="X32" s="5" t="n">
        <v>0</v>
      </c>
      <c r="Y32" s="5" t="n">
        <v>0</v>
      </c>
      <c r="Z32" s="5" t="n">
        <v>0</v>
      </c>
      <c r="AA32" s="5" t="n">
        <v>0</v>
      </c>
      <c r="AB32" s="5" t="n">
        <v>0</v>
      </c>
    </row>
    <row r="33">
      <c r="A33" s="2" t="inlineStr">
        <is>
          <t>Zinsen</t>
        </is>
      </c>
      <c r="C33" s="5" t="n">
        <v>0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2940</v>
      </c>
      <c r="O33" s="5" t="n">
        <v>0</v>
      </c>
      <c r="P33" s="5" t="n">
        <v>0</v>
      </c>
      <c r="Q33" s="5" t="n">
        <v>0</v>
      </c>
      <c r="R33" s="5" t="n">
        <v>0</v>
      </c>
      <c r="S33" s="5" t="n">
        <v>0</v>
      </c>
      <c r="T33" s="5" t="n">
        <v>0</v>
      </c>
      <c r="U33" s="5" t="n">
        <v>0</v>
      </c>
      <c r="V33" s="5" t="n">
        <v>0</v>
      </c>
      <c r="W33" s="5" t="n">
        <v>0</v>
      </c>
      <c r="X33" s="5" t="n">
        <v>0</v>
      </c>
      <c r="Y33" s="5" t="n">
        <v>0</v>
      </c>
      <c r="Z33" s="5" t="n">
        <v>0</v>
      </c>
      <c r="AA33" s="5" t="n">
        <v>0</v>
      </c>
      <c r="AB33" s="5" t="n">
        <v>0</v>
      </c>
    </row>
    <row r="34">
      <c r="A34" s="2" t="inlineStr">
        <is>
          <t>Privatentnahmen</t>
        </is>
      </c>
      <c r="C34" s="5" t="n">
        <v>0</v>
      </c>
      <c r="D34" s="5" t="n">
        <v>25000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25000</v>
      </c>
      <c r="O34" s="5" t="n">
        <v>0</v>
      </c>
      <c r="P34" s="5" t="n">
        <v>0</v>
      </c>
      <c r="Q34" s="5" t="n">
        <v>0</v>
      </c>
      <c r="R34" s="5" t="n">
        <v>0</v>
      </c>
      <c r="S34" s="5" t="n">
        <v>0</v>
      </c>
      <c r="T34" s="5" t="n">
        <v>0</v>
      </c>
      <c r="U34" s="5" t="n">
        <v>0</v>
      </c>
      <c r="V34" s="5" t="n">
        <v>0</v>
      </c>
      <c r="W34" s="5" t="n">
        <v>0</v>
      </c>
      <c r="X34" s="5" t="n">
        <v>0</v>
      </c>
      <c r="Y34" s="5" t="n">
        <v>0</v>
      </c>
      <c r="Z34" s="5" t="n">
        <v>0</v>
      </c>
      <c r="AA34" s="5" t="n">
        <v>0</v>
      </c>
      <c r="AB34" s="5" t="n">
        <v>0</v>
      </c>
    </row>
    <row r="35">
      <c r="A35" s="8" t="inlineStr">
        <is>
          <t>Summe Ausgaben</t>
        </is>
      </c>
      <c r="C35" s="8">
        <f>SUM(C18:C34)</f>
        <v/>
      </c>
      <c r="D35" s="8">
        <f>SUM(D18:D34)</f>
        <v/>
      </c>
      <c r="E35" s="8">
        <f>SUM(E18:E34)</f>
        <v/>
      </c>
      <c r="F35" s="8">
        <f>SUM(F18:F34)</f>
        <v/>
      </c>
      <c r="G35" s="8">
        <f>SUM(G18:G34)</f>
        <v/>
      </c>
      <c r="H35" s="8">
        <f>SUM(H18:H34)</f>
        <v/>
      </c>
      <c r="I35" s="8">
        <f>SUM(I18:I34)</f>
        <v/>
      </c>
      <c r="J35" s="8">
        <f>SUM(J18:J34)</f>
        <v/>
      </c>
      <c r="K35" s="8">
        <f>SUM(K18:K34)</f>
        <v/>
      </c>
      <c r="L35" s="8">
        <f>SUM(L18:L34)</f>
        <v/>
      </c>
      <c r="M35" s="8">
        <f>SUM(M18:M34)</f>
        <v/>
      </c>
      <c r="N35" s="8">
        <f>SUM(N18:N34)</f>
        <v/>
      </c>
      <c r="O35" s="8">
        <f>SUM(O18:O34)</f>
        <v/>
      </c>
      <c r="P35" s="8">
        <f>SUM(P18:P34)</f>
        <v/>
      </c>
      <c r="Q35" s="8">
        <f>SUM(Q18:Q34)</f>
        <v/>
      </c>
      <c r="R35" s="8">
        <f>SUM(R18:R34)</f>
        <v/>
      </c>
      <c r="S35" s="8">
        <f>SUM(S18:S34)</f>
        <v/>
      </c>
      <c r="T35" s="8">
        <f>SUM(T18:T34)</f>
        <v/>
      </c>
      <c r="U35" s="8">
        <f>SUM(U18:U34)</f>
        <v/>
      </c>
      <c r="V35" s="8">
        <f>SUM(V18:V34)</f>
        <v/>
      </c>
      <c r="W35" s="8">
        <f>SUM(W18:W34)</f>
        <v/>
      </c>
      <c r="X35" s="8">
        <f>SUM(X18:X34)</f>
        <v/>
      </c>
      <c r="Y35" s="8">
        <f>SUM(Y18:Y34)</f>
        <v/>
      </c>
      <c r="Z35" s="8">
        <f>SUM(Z18:Z34)</f>
        <v/>
      </c>
      <c r="AA35" s="8">
        <f>SUM(AA18:AA34)</f>
        <v/>
      </c>
      <c r="AB35" s="8">
        <f>SUM(AB18:AB34)</f>
        <v/>
      </c>
    </row>
    <row r="37">
      <c r="A37" s="8" t="inlineStr">
        <is>
          <t>Cash Flow Woche</t>
        </is>
      </c>
      <c r="C37" s="8">
        <f>C15-C35</f>
        <v/>
      </c>
      <c r="D37" s="8">
        <f>D15-D35</f>
        <v/>
      </c>
      <c r="E37" s="8">
        <f>E15-E35</f>
        <v/>
      </c>
      <c r="F37" s="8">
        <f>F15-F35</f>
        <v/>
      </c>
      <c r="G37" s="8">
        <f>G15-G35</f>
        <v/>
      </c>
      <c r="H37" s="8">
        <f>H15-H35</f>
        <v/>
      </c>
      <c r="I37" s="8">
        <f>I15-I35</f>
        <v/>
      </c>
      <c r="J37" s="8">
        <f>J15-J35</f>
        <v/>
      </c>
      <c r="K37" s="8">
        <f>K15-K35</f>
        <v/>
      </c>
      <c r="L37" s="8">
        <f>L15-L35</f>
        <v/>
      </c>
      <c r="M37" s="8">
        <f>M15-M35</f>
        <v/>
      </c>
      <c r="N37" s="8">
        <f>N15-N35</f>
        <v/>
      </c>
      <c r="O37" s="8">
        <f>O15-O35</f>
        <v/>
      </c>
      <c r="P37" s="8">
        <f>P15-P35</f>
        <v/>
      </c>
      <c r="Q37" s="8">
        <f>Q15-Q35</f>
        <v/>
      </c>
      <c r="R37" s="8">
        <f>R15-R35</f>
        <v/>
      </c>
      <c r="S37" s="8">
        <f>S15-S35</f>
        <v/>
      </c>
      <c r="T37" s="8">
        <f>T15-T35</f>
        <v/>
      </c>
      <c r="U37" s="8">
        <f>U15-U35</f>
        <v/>
      </c>
      <c r="V37" s="8">
        <f>V15-V35</f>
        <v/>
      </c>
      <c r="W37" s="8">
        <f>W15-W35</f>
        <v/>
      </c>
      <c r="X37" s="8">
        <f>X15-X35</f>
        <v/>
      </c>
      <c r="Y37" s="8">
        <f>Y15-Y35</f>
        <v/>
      </c>
      <c r="Z37" s="8">
        <f>Z15-Z35</f>
        <v/>
      </c>
      <c r="AA37" s="8">
        <f>AA15-AA35</f>
        <v/>
      </c>
      <c r="AB37" s="8">
        <f>AB15-AB35</f>
        <v/>
      </c>
    </row>
    <row r="39">
      <c r="A39" s="6" t="inlineStr">
        <is>
          <t>Liquidität Woche Ende</t>
        </is>
      </c>
      <c r="C39" s="6">
        <f>C9+C37</f>
        <v/>
      </c>
      <c r="D39" s="6">
        <f>D9+D37</f>
        <v/>
      </c>
      <c r="E39" s="6">
        <f>E9+E37</f>
        <v/>
      </c>
      <c r="F39" s="6">
        <f>F9+F37</f>
        <v/>
      </c>
      <c r="G39" s="6">
        <f>G9+G37</f>
        <v/>
      </c>
      <c r="H39" s="6">
        <f>H9+H37</f>
        <v/>
      </c>
      <c r="I39" s="6">
        <f>I9+I37</f>
        <v/>
      </c>
      <c r="J39" s="6">
        <f>J9+J37</f>
        <v/>
      </c>
      <c r="K39" s="6">
        <f>K9+K37</f>
        <v/>
      </c>
      <c r="L39" s="6">
        <f>L9+L37</f>
        <v/>
      </c>
      <c r="M39" s="6">
        <f>M9+M37</f>
        <v/>
      </c>
      <c r="N39" s="6">
        <f>N9+N37</f>
        <v/>
      </c>
      <c r="O39" s="6">
        <f>O9+O37</f>
        <v/>
      </c>
      <c r="P39" s="6">
        <f>P9+P37</f>
        <v/>
      </c>
      <c r="Q39" s="6">
        <f>Q9+Q37</f>
        <v/>
      </c>
      <c r="R39" s="6">
        <f>R9+R37</f>
        <v/>
      </c>
      <c r="S39" s="6">
        <f>S9+S37</f>
        <v/>
      </c>
      <c r="T39" s="6">
        <f>T9+T37</f>
        <v/>
      </c>
      <c r="U39" s="6">
        <f>U9+U37</f>
        <v/>
      </c>
      <c r="V39" s="6">
        <f>V9+V37</f>
        <v/>
      </c>
      <c r="W39" s="6">
        <f>W9+W37</f>
        <v/>
      </c>
      <c r="X39" s="6">
        <f>X9+X37</f>
        <v/>
      </c>
      <c r="Y39" s="6">
        <f>Y9+Y37</f>
        <v/>
      </c>
      <c r="Z39" s="6">
        <f>Z9+Z37</f>
        <v/>
      </c>
      <c r="AA39" s="6">
        <f>AA9+AA37</f>
        <v/>
      </c>
      <c r="AB39" s="6">
        <f>AB9+AB37</f>
        <v/>
      </c>
    </row>
    <row r="41">
      <c r="A41" s="8" t="inlineStr">
        <is>
          <t>fällige Verb. Folgewoche</t>
        </is>
      </c>
      <c r="C41" s="5" t="n">
        <v>27000</v>
      </c>
      <c r="D41" s="5" t="n">
        <v>41000</v>
      </c>
      <c r="E41" s="5" t="n">
        <v>38000</v>
      </c>
      <c r="F41" s="5" t="n">
        <v>28000</v>
      </c>
      <c r="G41" s="5" t="n">
        <v>32000</v>
      </c>
      <c r="H41" s="5" t="n">
        <v>25000</v>
      </c>
      <c r="I41" s="5" t="n">
        <v>18000</v>
      </c>
      <c r="J41" s="5" t="n">
        <v>22000</v>
      </c>
      <c r="K41" s="5" t="n">
        <v>28000</v>
      </c>
      <c r="L41" s="5" t="n">
        <v>38000</v>
      </c>
      <c r="M41" s="5" t="n">
        <v>22000</v>
      </c>
      <c r="N41" s="5" t="n">
        <v>28000</v>
      </c>
      <c r="O41" s="5" t="n">
        <v>32000</v>
      </c>
      <c r="P41" s="5" t="n">
        <v>0</v>
      </c>
      <c r="Q41" s="5" t="n">
        <v>0</v>
      </c>
      <c r="R41" s="5" t="n">
        <v>0</v>
      </c>
      <c r="S41" s="5" t="n">
        <v>0</v>
      </c>
      <c r="T41" s="5" t="n">
        <v>0</v>
      </c>
      <c r="U41" s="5" t="n">
        <v>0</v>
      </c>
      <c r="V41" s="5" t="n">
        <v>0</v>
      </c>
      <c r="W41" s="5" t="n">
        <v>0</v>
      </c>
      <c r="X41" s="5" t="n">
        <v>0</v>
      </c>
      <c r="Y41" s="5" t="n">
        <v>0</v>
      </c>
      <c r="Z41" s="5" t="n">
        <v>0</v>
      </c>
      <c r="AA41" s="5" t="n">
        <v>0</v>
      </c>
      <c r="AB41" s="5" t="n">
        <v>0</v>
      </c>
    </row>
    <row r="42">
      <c r="A42" s="8" t="inlineStr">
        <is>
          <t>3-Wochen-Lücke (kumuliert)</t>
        </is>
      </c>
      <c r="C42" s="5">
        <f>MAX(0,(C41+D41+E41)-(C39+D15+E15))</f>
        <v/>
      </c>
      <c r="D42" s="5">
        <f>MAX(0,(D41+E41+F41)-(D39+E15+F15))</f>
        <v/>
      </c>
      <c r="E42" s="5">
        <f>MAX(0,(E41+F41+G41)-(E39+F15+G15))</f>
        <v/>
      </c>
      <c r="F42" s="5">
        <f>MAX(0,(F41+G41+H41)-(F39+G15+H15))</f>
        <v/>
      </c>
      <c r="G42" s="5">
        <f>MAX(0,(G41+H41+I41)-(G39+H15+I15))</f>
        <v/>
      </c>
      <c r="H42" s="5">
        <f>MAX(0,(H41+I41+J41)-(H39+I15+J15))</f>
        <v/>
      </c>
      <c r="I42" s="5">
        <f>MAX(0,(I41+J41+K41)-(I39+J15+K15))</f>
        <v/>
      </c>
      <c r="J42" s="5">
        <f>MAX(0,(J41+K41+L41)-(J39+K15+L15))</f>
        <v/>
      </c>
      <c r="K42" s="5">
        <f>MAX(0,(K41+L41+M41)-(K39+L15+M15))</f>
        <v/>
      </c>
      <c r="L42" s="5">
        <f>MAX(0,(L41+M41+N41)-(L39+M15+N15))</f>
        <v/>
      </c>
      <c r="M42" s="5">
        <f>MAX(0,(M41+N41+O41)-(M39+N15+O15))</f>
        <v/>
      </c>
      <c r="N42" s="5">
        <f>MAX(0,(N41+O41+P41)-(N39+O15+P15))</f>
        <v/>
      </c>
      <c r="O42" s="5">
        <f>MAX(0,(O41+P41+Q41)-(O39+P15+Q15))</f>
        <v/>
      </c>
      <c r="P42" s="5">
        <f>MAX(0,(P41+Q41+R41)-(P39+Q15+R15))</f>
        <v/>
      </c>
      <c r="Q42" s="5">
        <f>MAX(0,(Q41+R41+S41)-(Q39+R15+S15))</f>
        <v/>
      </c>
      <c r="R42" s="5">
        <f>MAX(0,(R41+S41+T41)-(R39+S15+T15))</f>
        <v/>
      </c>
      <c r="S42" s="5">
        <f>MAX(0,(S41+T41+U41)-(S39+T15+U15))</f>
        <v/>
      </c>
      <c r="T42" s="5">
        <f>MAX(0,(T41+U41+V41)-(T39+U15+V15))</f>
        <v/>
      </c>
      <c r="U42" s="5">
        <f>MAX(0,(U41+V41+W41)-(U39+V15+W15))</f>
        <v/>
      </c>
      <c r="V42" s="5">
        <f>MAX(0,(V41+W41+X41)-(V39+W15+X15))</f>
        <v/>
      </c>
      <c r="W42" s="5">
        <f>MAX(0,(W41+X41+Y41)-(W39+X15+Y15))</f>
        <v/>
      </c>
      <c r="X42" s="5">
        <f>MAX(0,(X41+Y41+Z41)-(X39+Y15+Z15))</f>
        <v/>
      </c>
      <c r="Y42" s="5">
        <f>MAX(0,(Y41+Z41+AA41)-(Y39+Z15+AA15))</f>
        <v/>
      </c>
      <c r="Z42" s="5">
        <f>MAX(0,(Z41+AA41+AB41)-(Z39+AA15+AB15))</f>
        <v/>
      </c>
      <c r="AA42" s="5">
        <f>MAX(0,AA41-AA39)</f>
        <v/>
      </c>
      <c r="AB42" s="5">
        <f>MAX(0,AB41-AB39)</f>
        <v/>
      </c>
    </row>
    <row r="43">
      <c r="A43" s="10" t="inlineStr">
        <is>
          <t>Lücken-Quote (%)</t>
        </is>
      </c>
      <c r="C43" s="11">
        <f>IFERROR(C42/C41,0)</f>
        <v/>
      </c>
      <c r="D43" s="11">
        <f>IFERROR(D42/D41,0)</f>
        <v/>
      </c>
      <c r="E43" s="11">
        <f>IFERROR(E42/E41,0)</f>
        <v/>
      </c>
      <c r="F43" s="11">
        <f>IFERROR(F42/F41,0)</f>
        <v/>
      </c>
      <c r="G43" s="11">
        <f>IFERROR(G42/G41,0)</f>
        <v/>
      </c>
      <c r="H43" s="11">
        <f>IFERROR(H42/H41,0)</f>
        <v/>
      </c>
      <c r="I43" s="11">
        <f>IFERROR(I42/I41,0)</f>
        <v/>
      </c>
      <c r="J43" s="11">
        <f>IFERROR(J42/J41,0)</f>
        <v/>
      </c>
      <c r="K43" s="11">
        <f>IFERROR(K42/K41,0)</f>
        <v/>
      </c>
      <c r="L43" s="11">
        <f>IFERROR(L42/L41,0)</f>
        <v/>
      </c>
      <c r="M43" s="11">
        <f>IFERROR(M42/M41,0)</f>
        <v/>
      </c>
      <c r="N43" s="11">
        <f>IFERROR(N42/N41,0)</f>
        <v/>
      </c>
      <c r="O43" s="11">
        <f>IFERROR(O42/O41,0)</f>
        <v/>
      </c>
      <c r="P43" s="11">
        <f>IFERROR(P42/P41,0)</f>
        <v/>
      </c>
      <c r="Q43" s="11">
        <f>IFERROR(Q42/Q41,0)</f>
        <v/>
      </c>
      <c r="R43" s="11">
        <f>IFERROR(R42/R41,0)</f>
        <v/>
      </c>
      <c r="S43" s="11">
        <f>IFERROR(S42/S41,0)</f>
        <v/>
      </c>
      <c r="T43" s="11">
        <f>IFERROR(T42/T41,0)</f>
        <v/>
      </c>
      <c r="U43" s="11">
        <f>IFERROR(U42/U41,0)</f>
        <v/>
      </c>
      <c r="V43" s="11">
        <f>IFERROR(V42/V41,0)</f>
        <v/>
      </c>
      <c r="W43" s="11">
        <f>IFERROR(W42/W41,0)</f>
        <v/>
      </c>
      <c r="X43" s="11">
        <f>IFERROR(X42/X41,0)</f>
        <v/>
      </c>
      <c r="Y43" s="11">
        <f>IFERROR(Y42/Y41,0)</f>
        <v/>
      </c>
      <c r="Z43" s="11">
        <f>IFERROR(Z42/Z41,0)</f>
        <v/>
      </c>
      <c r="AA43" s="11">
        <f>IFERROR(AA42/AA41,0)</f>
        <v/>
      </c>
      <c r="AB43" s="11">
        <f>IFERROR(AB42/AB41,0)</f>
        <v/>
      </c>
    </row>
    <row r="44">
      <c r="A44" s="1" t="inlineStr">
        <is>
          <t>Ampel § 17 InsO</t>
        </is>
      </c>
      <c r="C44" s="4">
        <f>IF(C43&gt;=0.1,"ROT",IF(C43&gt;0,"GELB","GRÜN"))</f>
        <v/>
      </c>
      <c r="D44" s="4">
        <f>IF(D43&gt;=0.1,"ROT",IF(D43&gt;0,"GELB","GRÜN"))</f>
        <v/>
      </c>
      <c r="E44" s="4">
        <f>IF(E43&gt;=0.1,"ROT",IF(E43&gt;0,"GELB","GRÜN"))</f>
        <v/>
      </c>
      <c r="F44" s="4">
        <f>IF(F43&gt;=0.1,"ROT",IF(F43&gt;0,"GELB","GRÜN"))</f>
        <v/>
      </c>
      <c r="G44" s="4">
        <f>IF(G43&gt;=0.1,"ROT",IF(G43&gt;0,"GELB","GRÜN"))</f>
        <v/>
      </c>
      <c r="H44" s="4">
        <f>IF(H43&gt;=0.1,"ROT",IF(H43&gt;0,"GELB","GRÜN"))</f>
        <v/>
      </c>
      <c r="I44" s="4">
        <f>IF(I43&gt;=0.1,"ROT",IF(I43&gt;0,"GELB","GRÜN"))</f>
        <v/>
      </c>
      <c r="J44" s="4">
        <f>IF(J43&gt;=0.1,"ROT",IF(J43&gt;0,"GELB","GRÜN"))</f>
        <v/>
      </c>
      <c r="K44" s="4">
        <f>IF(K43&gt;=0.1,"ROT",IF(K43&gt;0,"GELB","GRÜN"))</f>
        <v/>
      </c>
      <c r="L44" s="4">
        <f>IF(L43&gt;=0.1,"ROT",IF(L43&gt;0,"GELB","GRÜN"))</f>
        <v/>
      </c>
      <c r="M44" s="4">
        <f>IF(M43&gt;=0.1,"ROT",IF(M43&gt;0,"GELB","GRÜN"))</f>
        <v/>
      </c>
      <c r="N44" s="4">
        <f>IF(N43&gt;=0.1,"ROT",IF(N43&gt;0,"GELB","GRÜN"))</f>
        <v/>
      </c>
      <c r="O44" s="4">
        <f>IF(O43&gt;=0.1,"ROT",IF(O43&gt;0,"GELB","GRÜN"))</f>
        <v/>
      </c>
      <c r="P44" s="4">
        <f>IF(P43&gt;=0.1,"ROT",IF(P43&gt;0,"GELB","GRÜN"))</f>
        <v/>
      </c>
      <c r="Q44" s="4">
        <f>IF(Q43&gt;=0.1,"ROT",IF(Q43&gt;0,"GELB","GRÜN"))</f>
        <v/>
      </c>
      <c r="R44" s="4">
        <f>IF(R43&gt;=0.1,"ROT",IF(R43&gt;0,"GELB","GRÜN"))</f>
        <v/>
      </c>
      <c r="S44" s="4">
        <f>IF(S43&gt;=0.1,"ROT",IF(S43&gt;0,"GELB","GRÜN"))</f>
        <v/>
      </c>
      <c r="T44" s="4">
        <f>IF(T43&gt;=0.1,"ROT",IF(T43&gt;0,"GELB","GRÜN"))</f>
        <v/>
      </c>
      <c r="U44" s="4">
        <f>IF(U43&gt;=0.1,"ROT",IF(U43&gt;0,"GELB","GRÜN"))</f>
        <v/>
      </c>
      <c r="V44" s="4">
        <f>IF(V43&gt;=0.1,"ROT",IF(V43&gt;0,"GELB","GRÜN"))</f>
        <v/>
      </c>
      <c r="W44" s="4">
        <f>IF(W43&gt;=0.1,"ROT",IF(W43&gt;0,"GELB","GRÜN"))</f>
        <v/>
      </c>
      <c r="X44" s="4">
        <f>IF(X43&gt;=0.1,"ROT",IF(X43&gt;0,"GELB","GRÜN"))</f>
        <v/>
      </c>
      <c r="Y44" s="4">
        <f>IF(Y43&gt;=0.1,"ROT",IF(Y43&gt;0,"GELB","GRÜN"))</f>
        <v/>
      </c>
      <c r="Z44" s="4">
        <f>IF(Z43&gt;=0.1,"ROT",IF(Z43&gt;0,"GELB","GRÜN"))</f>
        <v/>
      </c>
      <c r="AA44" s="4">
        <f>IF(AA43&gt;=0.1,"ROT",IF(AA43&gt;0,"GELB","GRÜN"))</f>
        <v/>
      </c>
      <c r="AB44" s="4">
        <f>IF(AB43&gt;=0.1,"ROT",IF(AB43&gt;0,"GELB","GRÜN"))</f>
        <v/>
      </c>
    </row>
  </sheetData>
  <conditionalFormatting sqref="C44:AB44">
    <cfRule type="cellIs" priority="1" operator="equal" dxfId="0">
      <formula>"ROT"</formula>
    </cfRule>
    <cfRule type="cellIs" priority="2" operator="equal" dxfId="1">
      <formula>"GELB"</formula>
    </cfRule>
    <cfRule type="cellIs" priority="3" operator="equal" dxfId="2">
      <formula>"GRÜN"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B44"/>
  <sheetViews>
    <sheetView showGridLines="0" workbookViewId="0">
      <pane xSplit="2" ySplit="6" topLeftCell="C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8" customWidth="1" min="1" max="1"/>
    <col width="12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3" customWidth="1" min="20" max="20"/>
    <col width="13" customWidth="1" min="21" max="21"/>
    <col width="13" customWidth="1" min="22" max="22"/>
    <col width="13" customWidth="1" min="23" max="23"/>
    <col width="13" customWidth="1" min="24" max="24"/>
    <col width="13" customWidth="1" min="25" max="25"/>
    <col width="13" customWidth="1" min="26" max="26"/>
    <col width="13" customWidth="1" min="27" max="27"/>
    <col width="13" customWidth="1" min="28" max="28"/>
    <col width="13" customWidth="1" min="29" max="29"/>
    <col width="13" customWidth="1" min="30" max="30"/>
    <col width="13" customWidth="1" min="31" max="31"/>
    <col width="13" customWidth="1" min="32" max="32"/>
    <col width="13" customWidth="1" min="33" max="33"/>
    <col width="13" customWidth="1" min="34" max="34"/>
    <col width="13" customWidth="1" min="35" max="35"/>
    <col width="13" customWidth="1" min="36" max="36"/>
    <col width="13" customWidth="1" min="37" max="37"/>
    <col width="13" customWidth="1" min="38" max="38"/>
    <col width="13" customWidth="1" min="39" max="39"/>
    <col width="13" customWidth="1" min="40" max="40"/>
    <col width="13" customWidth="1" min="41" max="41"/>
    <col width="13" customWidth="1" min="42" max="42"/>
    <col width="13" customWidth="1" min="43" max="43"/>
    <col width="13" customWidth="1" min="44" max="44"/>
    <col width="13" customWidth="1" min="45" max="45"/>
    <col width="13" customWidth="1" min="46" max="46"/>
    <col width="13" customWidth="1" min="47" max="47"/>
    <col width="13" customWidth="1" min="48" max="48"/>
    <col width="13" customWidth="1" min="49" max="49"/>
    <col width="13" customWidth="1" min="50" max="50"/>
    <col width="13" customWidth="1" min="51" max="51"/>
    <col width="13" customWidth="1" min="52" max="52"/>
    <col width="13" customWidth="1" min="53" max="53"/>
    <col width="13" customWidth="1" min="54" max="54"/>
  </cols>
  <sheetData>
    <row r="1">
      <c r="A1" s="1" t="inlineStr">
        <is>
          <t>Liquiditätsplan</t>
        </is>
      </c>
    </row>
    <row r="2">
      <c r="A2" s="2" t="inlineStr">
        <is>
          <t>Stand: 2026-05-18 – Edelholz Manufaktur Berlin GmbH</t>
        </is>
      </c>
    </row>
    <row r="6">
      <c r="A6" s="3" t="inlineStr">
        <is>
          <t>Bestand Start Planung</t>
        </is>
      </c>
      <c r="B6" s="4" t="inlineStr">
        <is>
          <t>KW 20</t>
        </is>
      </c>
      <c r="C6" s="4" t="inlineStr">
        <is>
          <t>KW 21</t>
        </is>
      </c>
      <c r="D6" s="4" t="inlineStr">
        <is>
          <t>KW 22</t>
        </is>
      </c>
      <c r="E6" s="4" t="inlineStr">
        <is>
          <t>KW 23</t>
        </is>
      </c>
      <c r="F6" s="4" t="inlineStr">
        <is>
          <t>KW 24</t>
        </is>
      </c>
      <c r="G6" s="4" t="inlineStr">
        <is>
          <t>KW 25</t>
        </is>
      </c>
      <c r="H6" s="4" t="inlineStr">
        <is>
          <t>KW 26</t>
        </is>
      </c>
      <c r="I6" s="4" t="inlineStr">
        <is>
          <t>KW 27</t>
        </is>
      </c>
      <c r="J6" s="4" t="inlineStr">
        <is>
          <t>KW 28</t>
        </is>
      </c>
      <c r="K6" s="4" t="inlineStr">
        <is>
          <t>KW 29</t>
        </is>
      </c>
      <c r="L6" s="4" t="inlineStr">
        <is>
          <t>KW 30</t>
        </is>
      </c>
      <c r="M6" s="4" t="inlineStr">
        <is>
          <t>KW 31</t>
        </is>
      </c>
      <c r="N6" s="4" t="inlineStr">
        <is>
          <t>KW 32</t>
        </is>
      </c>
      <c r="O6" s="4" t="inlineStr">
        <is>
          <t>KW 33</t>
        </is>
      </c>
      <c r="P6" s="4" t="inlineStr">
        <is>
          <t>KW 34</t>
        </is>
      </c>
      <c r="Q6" s="4" t="inlineStr">
        <is>
          <t>KW 35</t>
        </is>
      </c>
      <c r="R6" s="4" t="inlineStr">
        <is>
          <t>KW 36</t>
        </is>
      </c>
      <c r="S6" s="4" t="inlineStr">
        <is>
          <t>KW 37</t>
        </is>
      </c>
      <c r="T6" s="4" t="inlineStr">
        <is>
          <t>KW 38</t>
        </is>
      </c>
      <c r="U6" s="4" t="inlineStr">
        <is>
          <t>KW 39</t>
        </is>
      </c>
      <c r="V6" s="4" t="inlineStr">
        <is>
          <t>KW 40</t>
        </is>
      </c>
      <c r="W6" s="4" t="inlineStr">
        <is>
          <t>KW 41</t>
        </is>
      </c>
      <c r="X6" s="4" t="inlineStr">
        <is>
          <t>KW 42</t>
        </is>
      </c>
      <c r="Y6" s="4" t="inlineStr">
        <is>
          <t>KW 43</t>
        </is>
      </c>
      <c r="Z6" s="4" t="inlineStr">
        <is>
          <t>KW 44</t>
        </is>
      </c>
      <c r="AA6" s="4" t="inlineStr">
        <is>
          <t>KW 45</t>
        </is>
      </c>
      <c r="AB6" s="4" t="inlineStr">
        <is>
          <t>KW 46</t>
        </is>
      </c>
      <c r="AC6" s="4" t="inlineStr">
        <is>
          <t>KW 47</t>
        </is>
      </c>
      <c r="AD6" s="4" t="inlineStr">
        <is>
          <t>KW 48</t>
        </is>
      </c>
      <c r="AE6" s="4" t="inlineStr">
        <is>
          <t>KW 49</t>
        </is>
      </c>
      <c r="AF6" s="4" t="inlineStr">
        <is>
          <t>KW 50</t>
        </is>
      </c>
      <c r="AG6" s="4" t="inlineStr">
        <is>
          <t>KW 51</t>
        </is>
      </c>
      <c r="AH6" s="4" t="inlineStr">
        <is>
          <t>KW 52</t>
        </is>
      </c>
      <c r="AI6" s="4" t="inlineStr">
        <is>
          <t>KW 53</t>
        </is>
      </c>
      <c r="AJ6" s="4" t="inlineStr">
        <is>
          <t>KW 1</t>
        </is>
      </c>
      <c r="AK6" s="4" t="inlineStr">
        <is>
          <t>KW 2</t>
        </is>
      </c>
      <c r="AL6" s="4" t="inlineStr">
        <is>
          <t>KW 3</t>
        </is>
      </c>
      <c r="AM6" s="4" t="inlineStr">
        <is>
          <t>KW 4</t>
        </is>
      </c>
      <c r="AN6" s="4" t="inlineStr">
        <is>
          <t>KW 5</t>
        </is>
      </c>
      <c r="AO6" s="4" t="inlineStr">
        <is>
          <t>KW 6</t>
        </is>
      </c>
      <c r="AP6" s="4" t="inlineStr">
        <is>
          <t>KW 7</t>
        </is>
      </c>
      <c r="AQ6" s="4" t="inlineStr">
        <is>
          <t>KW 8</t>
        </is>
      </c>
      <c r="AR6" s="4" t="inlineStr">
        <is>
          <t>KW 9</t>
        </is>
      </c>
      <c r="AS6" s="4" t="inlineStr">
        <is>
          <t>KW 10</t>
        </is>
      </c>
      <c r="AT6" s="4" t="inlineStr">
        <is>
          <t>KW 11</t>
        </is>
      </c>
      <c r="AU6" s="4" t="inlineStr">
        <is>
          <t>KW 12</t>
        </is>
      </c>
      <c r="AV6" s="4" t="inlineStr">
        <is>
          <t>KW 13</t>
        </is>
      </c>
      <c r="AW6" s="4" t="inlineStr">
        <is>
          <t>KW 14</t>
        </is>
      </c>
      <c r="AX6" s="4" t="inlineStr">
        <is>
          <t>KW 15</t>
        </is>
      </c>
      <c r="AY6" s="4" t="inlineStr">
        <is>
          <t>KW 16</t>
        </is>
      </c>
      <c r="AZ6" s="4" t="inlineStr">
        <is>
          <t>KW 17</t>
        </is>
      </c>
      <c r="BA6" s="4" t="inlineStr">
        <is>
          <t>KW 18</t>
        </is>
      </c>
      <c r="BB6" s="4" t="inlineStr">
        <is>
          <t>KW 19</t>
        </is>
      </c>
    </row>
    <row r="7">
      <c r="A7" s="2" t="inlineStr">
        <is>
          <t>Kassenbestand</t>
        </is>
      </c>
      <c r="B7" s="5" t="n">
        <v>1850</v>
      </c>
    </row>
    <row r="8">
      <c r="A8" s="2" t="inlineStr">
        <is>
          <t>Kontostand</t>
        </is>
      </c>
      <c r="B8" s="5" t="n">
        <v>19139</v>
      </c>
    </row>
    <row r="9">
      <c r="A9" s="6" t="inlineStr">
        <is>
          <t>Liquidität Wochenanfang</t>
        </is>
      </c>
      <c r="B9" s="6">
        <f>B7+B8</f>
        <v/>
      </c>
      <c r="C9" s="6">
        <f>B9</f>
        <v/>
      </c>
      <c r="D9" s="6">
        <f>C39</f>
        <v/>
      </c>
      <c r="E9" s="6">
        <f>D39</f>
        <v/>
      </c>
      <c r="F9" s="6">
        <f>E39</f>
        <v/>
      </c>
      <c r="G9" s="6">
        <f>F39</f>
        <v/>
      </c>
      <c r="H9" s="6">
        <f>G39</f>
        <v/>
      </c>
      <c r="I9" s="6">
        <f>H39</f>
        <v/>
      </c>
      <c r="J9" s="6">
        <f>I39</f>
        <v/>
      </c>
      <c r="K9" s="6">
        <f>J39</f>
        <v/>
      </c>
      <c r="L9" s="6">
        <f>K39</f>
        <v/>
      </c>
      <c r="M9" s="6">
        <f>L39</f>
        <v/>
      </c>
      <c r="N9" s="6">
        <f>M39</f>
        <v/>
      </c>
      <c r="O9" s="6">
        <f>N39</f>
        <v/>
      </c>
      <c r="P9" s="6">
        <f>O39</f>
        <v/>
      </c>
      <c r="Q9" s="6">
        <f>P39</f>
        <v/>
      </c>
      <c r="R9" s="6">
        <f>Q39</f>
        <v/>
      </c>
      <c r="S9" s="6">
        <f>R39</f>
        <v/>
      </c>
      <c r="T9" s="6">
        <f>S39</f>
        <v/>
      </c>
      <c r="U9" s="6">
        <f>T39</f>
        <v/>
      </c>
      <c r="V9" s="6">
        <f>U39</f>
        <v/>
      </c>
      <c r="W9" s="6">
        <f>V39</f>
        <v/>
      </c>
      <c r="X9" s="6">
        <f>W39</f>
        <v/>
      </c>
      <c r="Y9" s="6">
        <f>X39</f>
        <v/>
      </c>
      <c r="Z9" s="6">
        <f>Y39</f>
        <v/>
      </c>
      <c r="AA9" s="6">
        <f>Z39</f>
        <v/>
      </c>
      <c r="AB9" s="6">
        <f>AA39</f>
        <v/>
      </c>
      <c r="AC9" s="6">
        <f>AB39</f>
        <v/>
      </c>
      <c r="AD9" s="6">
        <f>AC39</f>
        <v/>
      </c>
      <c r="AE9" s="6">
        <f>AD39</f>
        <v/>
      </c>
      <c r="AF9" s="6">
        <f>AE39</f>
        <v/>
      </c>
      <c r="AG9" s="6">
        <f>AF39</f>
        <v/>
      </c>
      <c r="AH9" s="6">
        <f>AG39</f>
        <v/>
      </c>
      <c r="AI9" s="6">
        <f>AH39</f>
        <v/>
      </c>
      <c r="AJ9" s="6">
        <f>AI39</f>
        <v/>
      </c>
      <c r="AK9" s="6">
        <f>AJ39</f>
        <v/>
      </c>
      <c r="AL9" s="6">
        <f>AK39</f>
        <v/>
      </c>
      <c r="AM9" s="6">
        <f>AL39</f>
        <v/>
      </c>
      <c r="AN9" s="6">
        <f>AM39</f>
        <v/>
      </c>
      <c r="AO9" s="6">
        <f>AN39</f>
        <v/>
      </c>
      <c r="AP9" s="6">
        <f>AO39</f>
        <v/>
      </c>
      <c r="AQ9" s="6">
        <f>AP39</f>
        <v/>
      </c>
      <c r="AR9" s="6">
        <f>AQ39</f>
        <v/>
      </c>
      <c r="AS9" s="6">
        <f>AR39</f>
        <v/>
      </c>
      <c r="AT9" s="6">
        <f>AS39</f>
        <v/>
      </c>
      <c r="AU9" s="6">
        <f>AT39</f>
        <v/>
      </c>
      <c r="AV9" s="6">
        <f>AU39</f>
        <v/>
      </c>
      <c r="AW9" s="6">
        <f>AV39</f>
        <v/>
      </c>
      <c r="AX9" s="6">
        <f>AW39</f>
        <v/>
      </c>
      <c r="AY9" s="6">
        <f>AX39</f>
        <v/>
      </c>
      <c r="AZ9" s="6">
        <f>AY39</f>
        <v/>
      </c>
      <c r="BA9" s="6">
        <f>AZ39</f>
        <v/>
      </c>
      <c r="BB9" s="6">
        <f>BA39</f>
        <v/>
      </c>
    </row>
    <row r="11">
      <c r="A11" s="7" t="inlineStr">
        <is>
          <t>Einnahmen</t>
        </is>
      </c>
    </row>
    <row r="12">
      <c r="A12" s="2" t="inlineStr">
        <is>
          <t>Umsatzerlöse</t>
        </is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121850</v>
      </c>
      <c r="N12" s="5" t="n">
        <v>38400</v>
      </c>
      <c r="O12" s="5" t="n">
        <v>0</v>
      </c>
      <c r="P12" s="5" t="n">
        <v>0</v>
      </c>
      <c r="Q12" s="5" t="n">
        <v>0</v>
      </c>
      <c r="R12" s="5" t="n">
        <v>0</v>
      </c>
      <c r="S12" s="5" t="n">
        <v>0</v>
      </c>
      <c r="T12" s="5" t="n">
        <v>0</v>
      </c>
      <c r="U12" s="5" t="n">
        <v>0</v>
      </c>
      <c r="V12" s="5" t="n">
        <v>0</v>
      </c>
      <c r="W12" s="5" t="n">
        <v>0</v>
      </c>
      <c r="X12" s="5" t="n">
        <v>0</v>
      </c>
      <c r="Y12" s="5" t="n">
        <v>0</v>
      </c>
      <c r="Z12" s="5" t="n">
        <v>0</v>
      </c>
      <c r="AA12" s="5" t="n">
        <v>0</v>
      </c>
      <c r="AB12" s="5" t="n">
        <v>0</v>
      </c>
      <c r="AC12" s="5" t="n">
        <v>0</v>
      </c>
      <c r="AD12" s="5" t="n">
        <v>0</v>
      </c>
      <c r="AE12" s="5" t="n">
        <v>0</v>
      </c>
      <c r="AF12" s="5" t="n">
        <v>0</v>
      </c>
      <c r="AG12" s="5" t="n">
        <v>0</v>
      </c>
      <c r="AH12" s="5" t="n">
        <v>0</v>
      </c>
      <c r="AI12" s="5" t="n">
        <v>0</v>
      </c>
      <c r="AJ12" s="5" t="n">
        <v>0</v>
      </c>
      <c r="AK12" s="5" t="n">
        <v>0</v>
      </c>
      <c r="AL12" s="5" t="n">
        <v>0</v>
      </c>
      <c r="AM12" s="5" t="n">
        <v>0</v>
      </c>
      <c r="AN12" s="5" t="n">
        <v>0</v>
      </c>
      <c r="AO12" s="5" t="n">
        <v>0</v>
      </c>
      <c r="AP12" s="5" t="n">
        <v>0</v>
      </c>
      <c r="AQ12" s="5" t="n">
        <v>0</v>
      </c>
      <c r="AR12" s="5" t="n">
        <v>0</v>
      </c>
      <c r="AS12" s="5" t="n">
        <v>0</v>
      </c>
      <c r="AT12" s="5" t="n">
        <v>0</v>
      </c>
      <c r="AU12" s="5" t="n">
        <v>0</v>
      </c>
      <c r="AV12" s="5" t="n">
        <v>0</v>
      </c>
      <c r="AW12" s="5" t="n">
        <v>0</v>
      </c>
      <c r="AX12" s="5" t="n">
        <v>0</v>
      </c>
      <c r="AY12" s="5" t="n">
        <v>0</v>
      </c>
      <c r="AZ12" s="5" t="n">
        <v>0</v>
      </c>
      <c r="BA12" s="5" t="n">
        <v>0</v>
      </c>
      <c r="BB12" s="5" t="n">
        <v>0</v>
      </c>
    </row>
    <row r="13">
      <c r="A13" s="2" t="inlineStr">
        <is>
          <t>erhaltene Anzahlungen</t>
        </is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  <c r="P13" s="5" t="n">
        <v>0</v>
      </c>
      <c r="Q13" s="5" t="n">
        <v>0</v>
      </c>
      <c r="R13" s="5" t="n">
        <v>0</v>
      </c>
      <c r="S13" s="5" t="n">
        <v>0</v>
      </c>
      <c r="T13" s="5" t="n">
        <v>0</v>
      </c>
      <c r="U13" s="5" t="n">
        <v>0</v>
      </c>
      <c r="V13" s="5" t="n">
        <v>0</v>
      </c>
      <c r="W13" s="5" t="n">
        <v>0</v>
      </c>
      <c r="X13" s="5" t="n">
        <v>0</v>
      </c>
      <c r="Y13" s="5" t="n">
        <v>0</v>
      </c>
      <c r="Z13" s="5" t="n">
        <v>0</v>
      </c>
      <c r="AA13" s="5" t="n">
        <v>0</v>
      </c>
      <c r="AB13" s="5" t="n">
        <v>0</v>
      </c>
      <c r="AC13" s="5" t="n">
        <v>0</v>
      </c>
      <c r="AD13" s="5" t="n">
        <v>0</v>
      </c>
      <c r="AE13" s="5" t="n">
        <v>0</v>
      </c>
      <c r="AF13" s="5" t="n">
        <v>0</v>
      </c>
      <c r="AG13" s="5" t="n">
        <v>0</v>
      </c>
      <c r="AH13" s="5" t="n">
        <v>0</v>
      </c>
      <c r="AI13" s="5" t="n">
        <v>0</v>
      </c>
      <c r="AJ13" s="5" t="n">
        <v>0</v>
      </c>
      <c r="AK13" s="5" t="n">
        <v>0</v>
      </c>
      <c r="AL13" s="5" t="n">
        <v>0</v>
      </c>
      <c r="AM13" s="5" t="n">
        <v>0</v>
      </c>
      <c r="AN13" s="5" t="n">
        <v>0</v>
      </c>
      <c r="AO13" s="5" t="n">
        <v>0</v>
      </c>
      <c r="AP13" s="5" t="n">
        <v>0</v>
      </c>
      <c r="AQ13" s="5" t="n">
        <v>0</v>
      </c>
      <c r="AR13" s="5" t="n">
        <v>0</v>
      </c>
      <c r="AS13" s="5" t="n">
        <v>0</v>
      </c>
      <c r="AT13" s="5" t="n">
        <v>0</v>
      </c>
      <c r="AU13" s="5" t="n">
        <v>0</v>
      </c>
      <c r="AV13" s="5" t="n">
        <v>0</v>
      </c>
      <c r="AW13" s="5" t="n">
        <v>0</v>
      </c>
      <c r="AX13" s="5" t="n">
        <v>0</v>
      </c>
      <c r="AY13" s="5" t="n">
        <v>0</v>
      </c>
      <c r="AZ13" s="5" t="n">
        <v>0</v>
      </c>
      <c r="BA13" s="5" t="n">
        <v>0</v>
      </c>
      <c r="BB13" s="5" t="n">
        <v>0</v>
      </c>
    </row>
    <row r="14">
      <c r="A14" s="2" t="inlineStr">
        <is>
          <t>sonstige Einnahmen</t>
        </is>
      </c>
      <c r="C14" s="5" t="n">
        <v>0</v>
      </c>
      <c r="D14" s="5" t="n">
        <v>22330</v>
      </c>
      <c r="E14" s="5" t="n">
        <v>14800</v>
      </c>
      <c r="F14" s="5" t="n">
        <v>13680</v>
      </c>
      <c r="G14" s="5" t="n">
        <v>5860</v>
      </c>
      <c r="H14" s="5" t="n">
        <v>31200</v>
      </c>
      <c r="I14" s="5" t="n">
        <v>14380</v>
      </c>
      <c r="J14" s="5" t="n">
        <v>0</v>
      </c>
      <c r="K14" s="5" t="n">
        <v>18750</v>
      </c>
      <c r="L14" s="5" t="n">
        <v>0</v>
      </c>
      <c r="M14" s="5" t="n">
        <v>0</v>
      </c>
      <c r="N14" s="5" t="n">
        <v>0</v>
      </c>
      <c r="O14" s="5" t="n">
        <v>0</v>
      </c>
      <c r="P14" s="5" t="n">
        <v>0</v>
      </c>
      <c r="Q14" s="5" t="n">
        <v>0</v>
      </c>
      <c r="R14" s="5" t="n">
        <v>0</v>
      </c>
      <c r="S14" s="5" t="n">
        <v>0</v>
      </c>
      <c r="T14" s="5" t="n">
        <v>0</v>
      </c>
      <c r="U14" s="5" t="n">
        <v>0</v>
      </c>
      <c r="V14" s="5" t="n">
        <v>0</v>
      </c>
      <c r="W14" s="5" t="n">
        <v>0</v>
      </c>
      <c r="X14" s="5" t="n">
        <v>0</v>
      </c>
      <c r="Y14" s="5" t="n">
        <v>0</v>
      </c>
      <c r="Z14" s="5" t="n">
        <v>0</v>
      </c>
      <c r="AA14" s="5" t="n">
        <v>0</v>
      </c>
      <c r="AB14" s="5" t="n">
        <v>0</v>
      </c>
      <c r="AC14" s="5" t="n">
        <v>0</v>
      </c>
      <c r="AD14" s="5" t="n">
        <v>0</v>
      </c>
      <c r="AE14" s="5" t="n">
        <v>0</v>
      </c>
      <c r="AF14" s="5" t="n">
        <v>0</v>
      </c>
      <c r="AG14" s="5" t="n">
        <v>0</v>
      </c>
      <c r="AH14" s="5" t="n">
        <v>0</v>
      </c>
      <c r="AI14" s="5" t="n">
        <v>0</v>
      </c>
      <c r="AJ14" s="5" t="n">
        <v>0</v>
      </c>
      <c r="AK14" s="5" t="n">
        <v>0</v>
      </c>
      <c r="AL14" s="5" t="n">
        <v>0</v>
      </c>
      <c r="AM14" s="5" t="n">
        <v>0</v>
      </c>
      <c r="AN14" s="5" t="n">
        <v>0</v>
      </c>
      <c r="AO14" s="5" t="n">
        <v>0</v>
      </c>
      <c r="AP14" s="5" t="n">
        <v>0</v>
      </c>
      <c r="AQ14" s="5" t="n">
        <v>0</v>
      </c>
      <c r="AR14" s="5" t="n">
        <v>0</v>
      </c>
      <c r="AS14" s="5" t="n">
        <v>0</v>
      </c>
      <c r="AT14" s="5" t="n">
        <v>0</v>
      </c>
      <c r="AU14" s="5" t="n">
        <v>0</v>
      </c>
      <c r="AV14" s="5" t="n">
        <v>0</v>
      </c>
      <c r="AW14" s="5" t="n">
        <v>0</v>
      </c>
      <c r="AX14" s="5" t="n">
        <v>0</v>
      </c>
      <c r="AY14" s="5" t="n">
        <v>0</v>
      </c>
      <c r="AZ14" s="5" t="n">
        <v>0</v>
      </c>
      <c r="BA14" s="5" t="n">
        <v>0</v>
      </c>
      <c r="BB14" s="5" t="n">
        <v>0</v>
      </c>
    </row>
    <row r="15">
      <c r="A15" s="8" t="inlineStr">
        <is>
          <t>Summe Einnahmen</t>
        </is>
      </c>
      <c r="C15" s="8">
        <f>SUM(C12:C14)</f>
        <v/>
      </c>
      <c r="D15" s="8">
        <f>SUM(D12:D14)</f>
        <v/>
      </c>
      <c r="E15" s="8">
        <f>SUM(E12:E14)</f>
        <v/>
      </c>
      <c r="F15" s="8">
        <f>SUM(F12:F14)</f>
        <v/>
      </c>
      <c r="G15" s="8">
        <f>SUM(G12:G14)</f>
        <v/>
      </c>
      <c r="H15" s="8">
        <f>SUM(H12:H14)</f>
        <v/>
      </c>
      <c r="I15" s="8">
        <f>SUM(I12:I14)</f>
        <v/>
      </c>
      <c r="J15" s="8">
        <f>SUM(J12:J14)</f>
        <v/>
      </c>
      <c r="K15" s="8">
        <f>SUM(K12:K14)</f>
        <v/>
      </c>
      <c r="L15" s="8">
        <f>SUM(L12:L14)</f>
        <v/>
      </c>
      <c r="M15" s="8">
        <f>SUM(M12:M14)</f>
        <v/>
      </c>
      <c r="N15" s="8">
        <f>SUM(N12:N14)</f>
        <v/>
      </c>
      <c r="O15" s="8">
        <f>SUM(O12:O14)</f>
        <v/>
      </c>
      <c r="P15" s="8">
        <f>SUM(P12:P14)</f>
        <v/>
      </c>
      <c r="Q15" s="8">
        <f>SUM(Q12:Q14)</f>
        <v/>
      </c>
      <c r="R15" s="8">
        <f>SUM(R12:R14)</f>
        <v/>
      </c>
      <c r="S15" s="8">
        <f>SUM(S12:S14)</f>
        <v/>
      </c>
      <c r="T15" s="8">
        <f>SUM(T12:T14)</f>
        <v/>
      </c>
      <c r="U15" s="8">
        <f>SUM(U12:U14)</f>
        <v/>
      </c>
      <c r="V15" s="8">
        <f>SUM(V12:V14)</f>
        <v/>
      </c>
      <c r="W15" s="8">
        <f>SUM(W12:W14)</f>
        <v/>
      </c>
      <c r="X15" s="8">
        <f>SUM(X12:X14)</f>
        <v/>
      </c>
      <c r="Y15" s="8">
        <f>SUM(Y12:Y14)</f>
        <v/>
      </c>
      <c r="Z15" s="8">
        <f>SUM(Z12:Z14)</f>
        <v/>
      </c>
      <c r="AA15" s="8">
        <f>SUM(AA12:AA14)</f>
        <v/>
      </c>
      <c r="AB15" s="8">
        <f>SUM(AB12:AB14)</f>
        <v/>
      </c>
      <c r="AC15" s="8">
        <f>SUM(AC12:AC14)</f>
        <v/>
      </c>
      <c r="AD15" s="8">
        <f>SUM(AD12:AD14)</f>
        <v/>
      </c>
      <c r="AE15" s="8">
        <f>SUM(AE12:AE14)</f>
        <v/>
      </c>
      <c r="AF15" s="8">
        <f>SUM(AF12:AF14)</f>
        <v/>
      </c>
      <c r="AG15" s="8">
        <f>SUM(AG12:AG14)</f>
        <v/>
      </c>
      <c r="AH15" s="8">
        <f>SUM(AH12:AH14)</f>
        <v/>
      </c>
      <c r="AI15" s="8">
        <f>SUM(AI12:AI14)</f>
        <v/>
      </c>
      <c r="AJ15" s="8">
        <f>SUM(AJ12:AJ14)</f>
        <v/>
      </c>
      <c r="AK15" s="8">
        <f>SUM(AK12:AK14)</f>
        <v/>
      </c>
      <c r="AL15" s="8">
        <f>SUM(AL12:AL14)</f>
        <v/>
      </c>
      <c r="AM15" s="8">
        <f>SUM(AM12:AM14)</f>
        <v/>
      </c>
      <c r="AN15" s="8">
        <f>SUM(AN12:AN14)</f>
        <v/>
      </c>
      <c r="AO15" s="8">
        <f>SUM(AO12:AO14)</f>
        <v/>
      </c>
      <c r="AP15" s="8">
        <f>SUM(AP12:AP14)</f>
        <v/>
      </c>
      <c r="AQ15" s="8">
        <f>SUM(AQ12:AQ14)</f>
        <v/>
      </c>
      <c r="AR15" s="8">
        <f>SUM(AR12:AR14)</f>
        <v/>
      </c>
      <c r="AS15" s="8">
        <f>SUM(AS12:AS14)</f>
        <v/>
      </c>
      <c r="AT15" s="8">
        <f>SUM(AT12:AT14)</f>
        <v/>
      </c>
      <c r="AU15" s="8">
        <f>SUM(AU12:AU14)</f>
        <v/>
      </c>
      <c r="AV15" s="8">
        <f>SUM(AV12:AV14)</f>
        <v/>
      </c>
      <c r="AW15" s="8">
        <f>SUM(AW12:AW14)</f>
        <v/>
      </c>
      <c r="AX15" s="8">
        <f>SUM(AX12:AX14)</f>
        <v/>
      </c>
      <c r="AY15" s="8">
        <f>SUM(AY12:AY14)</f>
        <v/>
      </c>
      <c r="AZ15" s="8">
        <f>SUM(AZ12:AZ14)</f>
        <v/>
      </c>
      <c r="BA15" s="8">
        <f>SUM(BA12:BA14)</f>
        <v/>
      </c>
      <c r="BB15" s="8">
        <f>SUM(BB12:BB14)</f>
        <v/>
      </c>
    </row>
    <row r="17">
      <c r="A17" s="9" t="inlineStr">
        <is>
          <t xml:space="preserve"> Ausgaben</t>
        </is>
      </c>
    </row>
    <row r="18">
      <c r="A18" s="2" t="inlineStr">
        <is>
          <t>Löhne und Gehälter einschl. LSt</t>
        </is>
      </c>
      <c r="C18" s="5" t="n">
        <v>0</v>
      </c>
      <c r="D18" s="5" t="n">
        <v>53000</v>
      </c>
      <c r="E18" s="5" t="n">
        <v>0</v>
      </c>
      <c r="F18" s="5" t="n">
        <v>0</v>
      </c>
      <c r="G18" s="5" t="n">
        <v>0</v>
      </c>
      <c r="H18" s="5" t="n">
        <v>53000</v>
      </c>
      <c r="I18" s="5" t="n">
        <v>0</v>
      </c>
      <c r="J18" s="5" t="n">
        <v>0</v>
      </c>
      <c r="K18" s="5" t="n">
        <v>0</v>
      </c>
      <c r="L18" s="5" t="n">
        <v>53500</v>
      </c>
      <c r="M18" s="5" t="n">
        <v>0</v>
      </c>
      <c r="N18" s="5" t="n">
        <v>0</v>
      </c>
      <c r="O18" s="5" t="n">
        <v>54000</v>
      </c>
      <c r="P18" s="5" t="n">
        <v>0</v>
      </c>
      <c r="Q18" s="5" t="n">
        <v>0</v>
      </c>
      <c r="R18" s="5" t="n">
        <v>0</v>
      </c>
      <c r="S18" s="5" t="n">
        <v>0</v>
      </c>
      <c r="T18" s="5" t="n">
        <v>0</v>
      </c>
      <c r="U18" s="5" t="n">
        <v>0</v>
      </c>
      <c r="V18" s="5" t="n">
        <v>0</v>
      </c>
      <c r="W18" s="5" t="n">
        <v>0</v>
      </c>
      <c r="X18" s="5" t="n">
        <v>0</v>
      </c>
      <c r="Y18" s="5" t="n">
        <v>0</v>
      </c>
      <c r="Z18" s="5" t="n">
        <v>0</v>
      </c>
      <c r="AA18" s="5" t="n">
        <v>0</v>
      </c>
      <c r="AB18" s="5" t="n">
        <v>0</v>
      </c>
      <c r="AC18" s="5" t="n">
        <v>0</v>
      </c>
      <c r="AD18" s="5" t="n">
        <v>0</v>
      </c>
      <c r="AE18" s="5" t="n">
        <v>0</v>
      </c>
      <c r="AF18" s="5" t="n">
        <v>0</v>
      </c>
      <c r="AG18" s="5" t="n">
        <v>0</v>
      </c>
      <c r="AH18" s="5" t="n">
        <v>0</v>
      </c>
      <c r="AI18" s="5" t="n">
        <v>0</v>
      </c>
      <c r="AJ18" s="5" t="n">
        <v>0</v>
      </c>
      <c r="AK18" s="5" t="n">
        <v>0</v>
      </c>
      <c r="AL18" s="5" t="n">
        <v>0</v>
      </c>
      <c r="AM18" s="5" t="n">
        <v>0</v>
      </c>
      <c r="AN18" s="5" t="n">
        <v>0</v>
      </c>
      <c r="AO18" s="5" t="n">
        <v>0</v>
      </c>
      <c r="AP18" s="5" t="n">
        <v>0</v>
      </c>
      <c r="AQ18" s="5" t="n">
        <v>0</v>
      </c>
      <c r="AR18" s="5" t="n">
        <v>0</v>
      </c>
      <c r="AS18" s="5" t="n">
        <v>0</v>
      </c>
      <c r="AT18" s="5" t="n">
        <v>0</v>
      </c>
      <c r="AU18" s="5" t="n">
        <v>0</v>
      </c>
      <c r="AV18" s="5" t="n">
        <v>0</v>
      </c>
      <c r="AW18" s="5" t="n">
        <v>0</v>
      </c>
      <c r="AX18" s="5" t="n">
        <v>0</v>
      </c>
      <c r="AY18" s="5" t="n">
        <v>0</v>
      </c>
      <c r="AZ18" s="5" t="n">
        <v>0</v>
      </c>
      <c r="BA18" s="5" t="n">
        <v>0</v>
      </c>
      <c r="BB18" s="5" t="n">
        <v>0</v>
      </c>
    </row>
    <row r="19">
      <c r="A19" s="2" t="inlineStr">
        <is>
          <t>Sozialversicherung</t>
        </is>
      </c>
      <c r="C19" s="5" t="n">
        <v>0</v>
      </c>
      <c r="D19" s="5" t="n">
        <v>0</v>
      </c>
      <c r="E19" s="5" t="n">
        <v>41560</v>
      </c>
      <c r="F19" s="5" t="n">
        <v>0</v>
      </c>
      <c r="G19" s="5" t="n">
        <v>0</v>
      </c>
      <c r="H19" s="5" t="n">
        <v>0</v>
      </c>
      <c r="I19" s="5" t="n">
        <v>41700</v>
      </c>
      <c r="J19" s="5" t="n">
        <v>0</v>
      </c>
      <c r="K19" s="5" t="n">
        <v>0</v>
      </c>
      <c r="L19" s="5" t="n">
        <v>0</v>
      </c>
      <c r="M19" s="5" t="n">
        <v>41800</v>
      </c>
      <c r="N19" s="5" t="n">
        <v>0</v>
      </c>
      <c r="O19" s="5" t="n">
        <v>0</v>
      </c>
      <c r="P19" s="5" t="n">
        <v>0</v>
      </c>
      <c r="Q19" s="5" t="n">
        <v>0</v>
      </c>
      <c r="R19" s="5" t="n">
        <v>0</v>
      </c>
      <c r="S19" s="5" t="n">
        <v>0</v>
      </c>
      <c r="T19" s="5" t="n">
        <v>0</v>
      </c>
      <c r="U19" s="5" t="n">
        <v>0</v>
      </c>
      <c r="V19" s="5" t="n">
        <v>0</v>
      </c>
      <c r="W19" s="5" t="n">
        <v>0</v>
      </c>
      <c r="X19" s="5" t="n">
        <v>0</v>
      </c>
      <c r="Y19" s="5" t="n">
        <v>0</v>
      </c>
      <c r="Z19" s="5" t="n">
        <v>0</v>
      </c>
      <c r="AA19" s="5" t="n">
        <v>0</v>
      </c>
      <c r="AB19" s="5" t="n">
        <v>0</v>
      </c>
      <c r="AC19" s="5" t="n">
        <v>0</v>
      </c>
      <c r="AD19" s="5" t="n">
        <v>0</v>
      </c>
      <c r="AE19" s="5" t="n">
        <v>0</v>
      </c>
      <c r="AF19" s="5" t="n">
        <v>0</v>
      </c>
      <c r="AG19" s="5" t="n">
        <v>0</v>
      </c>
      <c r="AH19" s="5" t="n">
        <v>0</v>
      </c>
      <c r="AI19" s="5" t="n">
        <v>0</v>
      </c>
      <c r="AJ19" s="5" t="n">
        <v>0</v>
      </c>
      <c r="AK19" s="5" t="n">
        <v>0</v>
      </c>
      <c r="AL19" s="5" t="n">
        <v>0</v>
      </c>
      <c r="AM19" s="5" t="n">
        <v>0</v>
      </c>
      <c r="AN19" s="5" t="n">
        <v>0</v>
      </c>
      <c r="AO19" s="5" t="n">
        <v>0</v>
      </c>
      <c r="AP19" s="5" t="n">
        <v>0</v>
      </c>
      <c r="AQ19" s="5" t="n">
        <v>0</v>
      </c>
      <c r="AR19" s="5" t="n">
        <v>0</v>
      </c>
      <c r="AS19" s="5" t="n">
        <v>0</v>
      </c>
      <c r="AT19" s="5" t="n">
        <v>0</v>
      </c>
      <c r="AU19" s="5" t="n">
        <v>0</v>
      </c>
      <c r="AV19" s="5" t="n">
        <v>0</v>
      </c>
      <c r="AW19" s="5" t="n">
        <v>0</v>
      </c>
      <c r="AX19" s="5" t="n">
        <v>0</v>
      </c>
      <c r="AY19" s="5" t="n">
        <v>0</v>
      </c>
      <c r="AZ19" s="5" t="n">
        <v>0</v>
      </c>
      <c r="BA19" s="5" t="n">
        <v>0</v>
      </c>
      <c r="BB19" s="5" t="n">
        <v>0</v>
      </c>
    </row>
    <row r="20">
      <c r="A20" s="2" t="inlineStr">
        <is>
          <t>Waren/ Material</t>
        </is>
      </c>
      <c r="C20" s="5" t="n">
        <v>0</v>
      </c>
      <c r="D20" s="5" t="n">
        <v>0</v>
      </c>
      <c r="E20" s="5" t="n">
        <v>18450</v>
      </c>
      <c r="F20" s="5" t="n">
        <v>12380</v>
      </c>
      <c r="G20" s="5" t="n">
        <v>0</v>
      </c>
      <c r="H20" s="5" t="n">
        <v>9870</v>
      </c>
      <c r="I20" s="5" t="n">
        <v>0</v>
      </c>
      <c r="J20" s="5" t="n">
        <v>14620</v>
      </c>
      <c r="K20" s="5" t="n">
        <v>0</v>
      </c>
      <c r="L20" s="5" t="n">
        <v>0</v>
      </c>
      <c r="M20" s="5" t="n">
        <v>0</v>
      </c>
      <c r="N20" s="5" t="n">
        <v>14620</v>
      </c>
      <c r="O20" s="5" t="n">
        <v>0</v>
      </c>
      <c r="P20" s="5" t="n">
        <v>0</v>
      </c>
      <c r="Q20" s="5" t="n">
        <v>0</v>
      </c>
      <c r="R20" s="5" t="n">
        <v>0</v>
      </c>
      <c r="S20" s="5" t="n">
        <v>0</v>
      </c>
      <c r="T20" s="5" t="n">
        <v>0</v>
      </c>
      <c r="U20" s="5" t="n">
        <v>0</v>
      </c>
      <c r="V20" s="5" t="n">
        <v>0</v>
      </c>
      <c r="W20" s="5" t="n">
        <v>0</v>
      </c>
      <c r="X20" s="5" t="n">
        <v>0</v>
      </c>
      <c r="Y20" s="5" t="n">
        <v>0</v>
      </c>
      <c r="Z20" s="5" t="n">
        <v>0</v>
      </c>
      <c r="AA20" s="5" t="n">
        <v>0</v>
      </c>
      <c r="AB20" s="5" t="n">
        <v>0</v>
      </c>
      <c r="AC20" s="5" t="n">
        <v>0</v>
      </c>
      <c r="AD20" s="5" t="n">
        <v>0</v>
      </c>
      <c r="AE20" s="5" t="n">
        <v>0</v>
      </c>
      <c r="AF20" s="5" t="n">
        <v>0</v>
      </c>
      <c r="AG20" s="5" t="n">
        <v>0</v>
      </c>
      <c r="AH20" s="5" t="n">
        <v>0</v>
      </c>
      <c r="AI20" s="5" t="n">
        <v>0</v>
      </c>
      <c r="AJ20" s="5" t="n">
        <v>0</v>
      </c>
      <c r="AK20" s="5" t="n">
        <v>0</v>
      </c>
      <c r="AL20" s="5" t="n">
        <v>0</v>
      </c>
      <c r="AM20" s="5" t="n">
        <v>0</v>
      </c>
      <c r="AN20" s="5" t="n">
        <v>0</v>
      </c>
      <c r="AO20" s="5" t="n">
        <v>0</v>
      </c>
      <c r="AP20" s="5" t="n">
        <v>0</v>
      </c>
      <c r="AQ20" s="5" t="n">
        <v>0</v>
      </c>
      <c r="AR20" s="5" t="n">
        <v>0</v>
      </c>
      <c r="AS20" s="5" t="n">
        <v>0</v>
      </c>
      <c r="AT20" s="5" t="n">
        <v>0</v>
      </c>
      <c r="AU20" s="5" t="n">
        <v>0</v>
      </c>
      <c r="AV20" s="5" t="n">
        <v>0</v>
      </c>
      <c r="AW20" s="5" t="n">
        <v>0</v>
      </c>
      <c r="AX20" s="5" t="n">
        <v>0</v>
      </c>
      <c r="AY20" s="5" t="n">
        <v>0</v>
      </c>
      <c r="AZ20" s="5" t="n">
        <v>0</v>
      </c>
      <c r="BA20" s="5" t="n">
        <v>0</v>
      </c>
      <c r="BB20" s="5" t="n">
        <v>0</v>
      </c>
    </row>
    <row r="21">
      <c r="A21" s="2" t="inlineStr">
        <is>
          <t>Miete</t>
        </is>
      </c>
      <c r="C21" s="5" t="n">
        <v>0</v>
      </c>
      <c r="D21" s="5" t="n">
        <v>0</v>
      </c>
      <c r="E21" s="5" t="n">
        <v>9840</v>
      </c>
      <c r="F21" s="5" t="n">
        <v>0</v>
      </c>
      <c r="G21" s="5" t="n">
        <v>0</v>
      </c>
      <c r="H21" s="5" t="n">
        <v>0</v>
      </c>
      <c r="I21" s="5" t="n">
        <v>9840</v>
      </c>
      <c r="J21" s="5" t="n">
        <v>0</v>
      </c>
      <c r="K21" s="5" t="n">
        <v>0</v>
      </c>
      <c r="L21" s="5" t="n">
        <v>0</v>
      </c>
      <c r="M21" s="5" t="n">
        <v>9840</v>
      </c>
      <c r="N21" s="5" t="n">
        <v>0</v>
      </c>
      <c r="O21" s="5" t="n">
        <v>0</v>
      </c>
      <c r="P21" s="5" t="n">
        <v>0</v>
      </c>
      <c r="Q21" s="5" t="n">
        <v>0</v>
      </c>
      <c r="R21" s="5" t="n">
        <v>0</v>
      </c>
      <c r="S21" s="5" t="n">
        <v>0</v>
      </c>
      <c r="T21" s="5" t="n">
        <v>0</v>
      </c>
      <c r="U21" s="5" t="n">
        <v>0</v>
      </c>
      <c r="V21" s="5" t="n">
        <v>0</v>
      </c>
      <c r="W21" s="5" t="n">
        <v>0</v>
      </c>
      <c r="X21" s="5" t="n">
        <v>0</v>
      </c>
      <c r="Y21" s="5" t="n">
        <v>0</v>
      </c>
      <c r="Z21" s="5" t="n">
        <v>0</v>
      </c>
      <c r="AA21" s="5" t="n">
        <v>0</v>
      </c>
      <c r="AB21" s="5" t="n">
        <v>0</v>
      </c>
      <c r="AC21" s="5" t="n">
        <v>0</v>
      </c>
      <c r="AD21" s="5" t="n">
        <v>0</v>
      </c>
      <c r="AE21" s="5" t="n">
        <v>0</v>
      </c>
      <c r="AF21" s="5" t="n">
        <v>0</v>
      </c>
      <c r="AG21" s="5" t="n">
        <v>0</v>
      </c>
      <c r="AH21" s="5" t="n">
        <v>0</v>
      </c>
      <c r="AI21" s="5" t="n">
        <v>0</v>
      </c>
      <c r="AJ21" s="5" t="n">
        <v>0</v>
      </c>
      <c r="AK21" s="5" t="n">
        <v>0</v>
      </c>
      <c r="AL21" s="5" t="n">
        <v>0</v>
      </c>
      <c r="AM21" s="5" t="n">
        <v>0</v>
      </c>
      <c r="AN21" s="5" t="n">
        <v>0</v>
      </c>
      <c r="AO21" s="5" t="n">
        <v>0</v>
      </c>
      <c r="AP21" s="5" t="n">
        <v>0</v>
      </c>
      <c r="AQ21" s="5" t="n">
        <v>0</v>
      </c>
      <c r="AR21" s="5" t="n">
        <v>0</v>
      </c>
      <c r="AS21" s="5" t="n">
        <v>0</v>
      </c>
      <c r="AT21" s="5" t="n">
        <v>0</v>
      </c>
      <c r="AU21" s="5" t="n">
        <v>0</v>
      </c>
      <c r="AV21" s="5" t="n">
        <v>0</v>
      </c>
      <c r="AW21" s="5" t="n">
        <v>0</v>
      </c>
      <c r="AX21" s="5" t="n">
        <v>0</v>
      </c>
      <c r="AY21" s="5" t="n">
        <v>0</v>
      </c>
      <c r="AZ21" s="5" t="n">
        <v>0</v>
      </c>
      <c r="BA21" s="5" t="n">
        <v>0</v>
      </c>
      <c r="BB21" s="5" t="n">
        <v>0</v>
      </c>
    </row>
    <row r="22">
      <c r="A22" s="2" t="inlineStr">
        <is>
          <t>Heizung/Strom/Wasser</t>
        </is>
      </c>
      <c r="C22" s="5" t="n">
        <v>0</v>
      </c>
      <c r="D22" s="5" t="n">
        <v>0</v>
      </c>
      <c r="E22" s="5" t="n">
        <v>9100</v>
      </c>
      <c r="F22" s="5" t="n">
        <v>0</v>
      </c>
      <c r="G22" s="5" t="n">
        <v>0</v>
      </c>
      <c r="H22" s="5" t="n">
        <v>0</v>
      </c>
      <c r="I22" s="5" t="n">
        <v>9100</v>
      </c>
      <c r="J22" s="5" t="n">
        <v>0</v>
      </c>
      <c r="K22" s="5" t="n">
        <v>0</v>
      </c>
      <c r="L22" s="5" t="n">
        <v>0</v>
      </c>
      <c r="M22" s="5" t="n">
        <v>9100</v>
      </c>
      <c r="N22" s="5" t="n">
        <v>0</v>
      </c>
      <c r="O22" s="5" t="n">
        <v>0</v>
      </c>
      <c r="P22" s="5" t="n">
        <v>0</v>
      </c>
      <c r="Q22" s="5" t="n">
        <v>0</v>
      </c>
      <c r="R22" s="5" t="n">
        <v>0</v>
      </c>
      <c r="S22" s="5" t="n">
        <v>0</v>
      </c>
      <c r="T22" s="5" t="n">
        <v>0</v>
      </c>
      <c r="U22" s="5" t="n">
        <v>0</v>
      </c>
      <c r="V22" s="5" t="n">
        <v>0</v>
      </c>
      <c r="W22" s="5" t="n">
        <v>0</v>
      </c>
      <c r="X22" s="5" t="n">
        <v>0</v>
      </c>
      <c r="Y22" s="5" t="n">
        <v>0</v>
      </c>
      <c r="Z22" s="5" t="n">
        <v>0</v>
      </c>
      <c r="AA22" s="5" t="n">
        <v>0</v>
      </c>
      <c r="AB22" s="5" t="n">
        <v>0</v>
      </c>
      <c r="AC22" s="5" t="n">
        <v>0</v>
      </c>
      <c r="AD22" s="5" t="n">
        <v>0</v>
      </c>
      <c r="AE22" s="5" t="n">
        <v>0</v>
      </c>
      <c r="AF22" s="5" t="n">
        <v>0</v>
      </c>
      <c r="AG22" s="5" t="n">
        <v>0</v>
      </c>
      <c r="AH22" s="5" t="n">
        <v>0</v>
      </c>
      <c r="AI22" s="5" t="n">
        <v>0</v>
      </c>
      <c r="AJ22" s="5" t="n">
        <v>0</v>
      </c>
      <c r="AK22" s="5" t="n">
        <v>0</v>
      </c>
      <c r="AL22" s="5" t="n">
        <v>0</v>
      </c>
      <c r="AM22" s="5" t="n">
        <v>0</v>
      </c>
      <c r="AN22" s="5" t="n">
        <v>0</v>
      </c>
      <c r="AO22" s="5" t="n">
        <v>0</v>
      </c>
      <c r="AP22" s="5" t="n">
        <v>0</v>
      </c>
      <c r="AQ22" s="5" t="n">
        <v>0</v>
      </c>
      <c r="AR22" s="5" t="n">
        <v>0</v>
      </c>
      <c r="AS22" s="5" t="n">
        <v>0</v>
      </c>
      <c r="AT22" s="5" t="n">
        <v>0</v>
      </c>
      <c r="AU22" s="5" t="n">
        <v>0</v>
      </c>
      <c r="AV22" s="5" t="n">
        <v>0</v>
      </c>
      <c r="AW22" s="5" t="n">
        <v>0</v>
      </c>
      <c r="AX22" s="5" t="n">
        <v>0</v>
      </c>
      <c r="AY22" s="5" t="n">
        <v>0</v>
      </c>
      <c r="AZ22" s="5" t="n">
        <v>0</v>
      </c>
      <c r="BA22" s="5" t="n">
        <v>0</v>
      </c>
      <c r="BB22" s="5" t="n">
        <v>0</v>
      </c>
    </row>
    <row r="23">
      <c r="A23" s="2" t="inlineStr">
        <is>
          <t>Verwaltung</t>
        </is>
      </c>
      <c r="C23" s="5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0</v>
      </c>
      <c r="P23" s="5" t="n">
        <v>0</v>
      </c>
      <c r="Q23" s="5" t="n">
        <v>0</v>
      </c>
      <c r="R23" s="5" t="n">
        <v>0</v>
      </c>
      <c r="S23" s="5" t="n">
        <v>0</v>
      </c>
      <c r="T23" s="5" t="n">
        <v>0</v>
      </c>
      <c r="U23" s="5" t="n">
        <v>0</v>
      </c>
      <c r="V23" s="5" t="n">
        <v>0</v>
      </c>
      <c r="W23" s="5" t="n">
        <v>0</v>
      </c>
      <c r="X23" s="5" t="n">
        <v>0</v>
      </c>
      <c r="Y23" s="5" t="n">
        <v>0</v>
      </c>
      <c r="Z23" s="5" t="n">
        <v>0</v>
      </c>
      <c r="AA23" s="5" t="n">
        <v>0</v>
      </c>
      <c r="AB23" s="5" t="n">
        <v>0</v>
      </c>
      <c r="AC23" s="5" t="n">
        <v>0</v>
      </c>
      <c r="AD23" s="5" t="n">
        <v>0</v>
      </c>
      <c r="AE23" s="5" t="n">
        <v>0</v>
      </c>
      <c r="AF23" s="5" t="n">
        <v>0</v>
      </c>
      <c r="AG23" s="5" t="n">
        <v>0</v>
      </c>
      <c r="AH23" s="5" t="n">
        <v>0</v>
      </c>
      <c r="AI23" s="5" t="n">
        <v>0</v>
      </c>
      <c r="AJ23" s="5" t="n">
        <v>0</v>
      </c>
      <c r="AK23" s="5" t="n">
        <v>0</v>
      </c>
      <c r="AL23" s="5" t="n">
        <v>0</v>
      </c>
      <c r="AM23" s="5" t="n">
        <v>0</v>
      </c>
      <c r="AN23" s="5" t="n">
        <v>0</v>
      </c>
      <c r="AO23" s="5" t="n">
        <v>0</v>
      </c>
      <c r="AP23" s="5" t="n">
        <v>0</v>
      </c>
      <c r="AQ23" s="5" t="n">
        <v>0</v>
      </c>
      <c r="AR23" s="5" t="n">
        <v>0</v>
      </c>
      <c r="AS23" s="5" t="n">
        <v>0</v>
      </c>
      <c r="AT23" s="5" t="n">
        <v>0</v>
      </c>
      <c r="AU23" s="5" t="n">
        <v>0</v>
      </c>
      <c r="AV23" s="5" t="n">
        <v>0</v>
      </c>
      <c r="AW23" s="5" t="n">
        <v>0</v>
      </c>
      <c r="AX23" s="5" t="n">
        <v>0</v>
      </c>
      <c r="AY23" s="5" t="n">
        <v>0</v>
      </c>
      <c r="AZ23" s="5" t="n">
        <v>0</v>
      </c>
      <c r="BA23" s="5" t="n">
        <v>0</v>
      </c>
      <c r="BB23" s="5" t="n">
        <v>0</v>
      </c>
    </row>
    <row r="24">
      <c r="A24" s="2" t="inlineStr">
        <is>
          <t>Werbung/Marketing</t>
        </is>
      </c>
      <c r="C24" s="5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0</v>
      </c>
      <c r="P24" s="5" t="n">
        <v>0</v>
      </c>
      <c r="Q24" s="5" t="n">
        <v>0</v>
      </c>
      <c r="R24" s="5" t="n">
        <v>0</v>
      </c>
      <c r="S24" s="5" t="n">
        <v>0</v>
      </c>
      <c r="T24" s="5" t="n">
        <v>0</v>
      </c>
      <c r="U24" s="5" t="n">
        <v>0</v>
      </c>
      <c r="V24" s="5" t="n">
        <v>0</v>
      </c>
      <c r="W24" s="5" t="n">
        <v>0</v>
      </c>
      <c r="X24" s="5" t="n">
        <v>0</v>
      </c>
      <c r="Y24" s="5" t="n">
        <v>0</v>
      </c>
      <c r="Z24" s="5" t="n">
        <v>0</v>
      </c>
      <c r="AA24" s="5" t="n">
        <v>0</v>
      </c>
      <c r="AB24" s="5" t="n">
        <v>0</v>
      </c>
      <c r="AC24" s="5" t="n">
        <v>0</v>
      </c>
      <c r="AD24" s="5" t="n">
        <v>0</v>
      </c>
      <c r="AE24" s="5" t="n">
        <v>0</v>
      </c>
      <c r="AF24" s="5" t="n">
        <v>0</v>
      </c>
      <c r="AG24" s="5" t="n">
        <v>0</v>
      </c>
      <c r="AH24" s="5" t="n">
        <v>0</v>
      </c>
      <c r="AI24" s="5" t="n">
        <v>0</v>
      </c>
      <c r="AJ24" s="5" t="n">
        <v>0</v>
      </c>
      <c r="AK24" s="5" t="n">
        <v>0</v>
      </c>
      <c r="AL24" s="5" t="n">
        <v>0</v>
      </c>
      <c r="AM24" s="5" t="n">
        <v>0</v>
      </c>
      <c r="AN24" s="5" t="n">
        <v>0</v>
      </c>
      <c r="AO24" s="5" t="n">
        <v>0</v>
      </c>
      <c r="AP24" s="5" t="n">
        <v>0</v>
      </c>
      <c r="AQ24" s="5" t="n">
        <v>0</v>
      </c>
      <c r="AR24" s="5" t="n">
        <v>0</v>
      </c>
      <c r="AS24" s="5" t="n">
        <v>0</v>
      </c>
      <c r="AT24" s="5" t="n">
        <v>0</v>
      </c>
      <c r="AU24" s="5" t="n">
        <v>0</v>
      </c>
      <c r="AV24" s="5" t="n">
        <v>0</v>
      </c>
      <c r="AW24" s="5" t="n">
        <v>0</v>
      </c>
      <c r="AX24" s="5" t="n">
        <v>0</v>
      </c>
      <c r="AY24" s="5" t="n">
        <v>0</v>
      </c>
      <c r="AZ24" s="5" t="n">
        <v>0</v>
      </c>
      <c r="BA24" s="5" t="n">
        <v>0</v>
      </c>
      <c r="BB24" s="5" t="n">
        <v>0</v>
      </c>
    </row>
    <row r="25">
      <c r="A25" s="2" t="inlineStr">
        <is>
          <t>Fahrzeug-/Leasingkosten</t>
        </is>
      </c>
      <c r="C25" s="5" t="n">
        <v>0</v>
      </c>
      <c r="D25" s="5" t="n">
        <v>4180</v>
      </c>
      <c r="E25" s="5" t="n">
        <v>1820</v>
      </c>
      <c r="F25" s="5" t="n">
        <v>2640</v>
      </c>
      <c r="G25" s="5" t="n">
        <v>4180</v>
      </c>
      <c r="H25" s="5" t="n">
        <v>0</v>
      </c>
      <c r="I25" s="5" t="n">
        <v>1820</v>
      </c>
      <c r="J25" s="5" t="n">
        <v>2640</v>
      </c>
      <c r="K25" s="5" t="n">
        <v>4180</v>
      </c>
      <c r="L25" s="5" t="n">
        <v>0</v>
      </c>
      <c r="M25" s="5" t="n">
        <v>1820</v>
      </c>
      <c r="N25" s="5" t="n">
        <v>2640</v>
      </c>
      <c r="O25" s="5" t="n">
        <v>4180</v>
      </c>
      <c r="P25" s="5" t="n">
        <v>0</v>
      </c>
      <c r="Q25" s="5" t="n">
        <v>0</v>
      </c>
      <c r="R25" s="5" t="n">
        <v>0</v>
      </c>
      <c r="S25" s="5" t="n">
        <v>0</v>
      </c>
      <c r="T25" s="5" t="n">
        <v>0</v>
      </c>
      <c r="U25" s="5" t="n">
        <v>0</v>
      </c>
      <c r="V25" s="5" t="n">
        <v>0</v>
      </c>
      <c r="W25" s="5" t="n">
        <v>0</v>
      </c>
      <c r="X25" s="5" t="n">
        <v>0</v>
      </c>
      <c r="Y25" s="5" t="n">
        <v>0</v>
      </c>
      <c r="Z25" s="5" t="n">
        <v>0</v>
      </c>
      <c r="AA25" s="5" t="n">
        <v>0</v>
      </c>
      <c r="AB25" s="5" t="n">
        <v>0</v>
      </c>
      <c r="AC25" s="5" t="n">
        <v>0</v>
      </c>
      <c r="AD25" s="5" t="n">
        <v>0</v>
      </c>
      <c r="AE25" s="5" t="n">
        <v>0</v>
      </c>
      <c r="AF25" s="5" t="n">
        <v>0</v>
      </c>
      <c r="AG25" s="5" t="n">
        <v>0</v>
      </c>
      <c r="AH25" s="5" t="n">
        <v>0</v>
      </c>
      <c r="AI25" s="5" t="n">
        <v>0</v>
      </c>
      <c r="AJ25" s="5" t="n">
        <v>0</v>
      </c>
      <c r="AK25" s="5" t="n">
        <v>0</v>
      </c>
      <c r="AL25" s="5" t="n">
        <v>0</v>
      </c>
      <c r="AM25" s="5" t="n">
        <v>0</v>
      </c>
      <c r="AN25" s="5" t="n">
        <v>0</v>
      </c>
      <c r="AO25" s="5" t="n">
        <v>0</v>
      </c>
      <c r="AP25" s="5" t="n">
        <v>0</v>
      </c>
      <c r="AQ25" s="5" t="n">
        <v>0</v>
      </c>
      <c r="AR25" s="5" t="n">
        <v>0</v>
      </c>
      <c r="AS25" s="5" t="n">
        <v>0</v>
      </c>
      <c r="AT25" s="5" t="n">
        <v>0</v>
      </c>
      <c r="AU25" s="5" t="n">
        <v>0</v>
      </c>
      <c r="AV25" s="5" t="n">
        <v>0</v>
      </c>
      <c r="AW25" s="5" t="n">
        <v>0</v>
      </c>
      <c r="AX25" s="5" t="n">
        <v>0</v>
      </c>
      <c r="AY25" s="5" t="n">
        <v>0</v>
      </c>
      <c r="AZ25" s="5" t="n">
        <v>0</v>
      </c>
      <c r="BA25" s="5" t="n">
        <v>0</v>
      </c>
      <c r="BB25" s="5" t="n">
        <v>0</v>
      </c>
    </row>
    <row r="26">
      <c r="A26" s="2" t="inlineStr">
        <is>
          <t>Versicherungen</t>
        </is>
      </c>
      <c r="C26" s="5" t="n">
        <v>0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2480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0</v>
      </c>
      <c r="P26" s="5" t="n">
        <v>0</v>
      </c>
      <c r="Q26" s="5" t="n">
        <v>0</v>
      </c>
      <c r="R26" s="5" t="n">
        <v>0</v>
      </c>
      <c r="S26" s="5" t="n">
        <v>0</v>
      </c>
      <c r="T26" s="5" t="n">
        <v>0</v>
      </c>
      <c r="U26" s="5" t="n">
        <v>0</v>
      </c>
      <c r="V26" s="5" t="n">
        <v>0</v>
      </c>
      <c r="W26" s="5" t="n">
        <v>0</v>
      </c>
      <c r="X26" s="5" t="n">
        <v>0</v>
      </c>
      <c r="Y26" s="5" t="n">
        <v>0</v>
      </c>
      <c r="Z26" s="5" t="n">
        <v>0</v>
      </c>
      <c r="AA26" s="5" t="n">
        <v>0</v>
      </c>
      <c r="AB26" s="5" t="n">
        <v>0</v>
      </c>
      <c r="AC26" s="5" t="n">
        <v>0</v>
      </c>
      <c r="AD26" s="5" t="n">
        <v>0</v>
      </c>
      <c r="AE26" s="5" t="n">
        <v>0</v>
      </c>
      <c r="AF26" s="5" t="n">
        <v>0</v>
      </c>
      <c r="AG26" s="5" t="n">
        <v>0</v>
      </c>
      <c r="AH26" s="5" t="n">
        <v>0</v>
      </c>
      <c r="AI26" s="5" t="n">
        <v>0</v>
      </c>
      <c r="AJ26" s="5" t="n">
        <v>0</v>
      </c>
      <c r="AK26" s="5" t="n">
        <v>0</v>
      </c>
      <c r="AL26" s="5" t="n">
        <v>0</v>
      </c>
      <c r="AM26" s="5" t="n">
        <v>0</v>
      </c>
      <c r="AN26" s="5" t="n">
        <v>0</v>
      </c>
      <c r="AO26" s="5" t="n">
        <v>0</v>
      </c>
      <c r="AP26" s="5" t="n">
        <v>0</v>
      </c>
      <c r="AQ26" s="5" t="n">
        <v>0</v>
      </c>
      <c r="AR26" s="5" t="n">
        <v>0</v>
      </c>
      <c r="AS26" s="5" t="n">
        <v>0</v>
      </c>
      <c r="AT26" s="5" t="n">
        <v>0</v>
      </c>
      <c r="AU26" s="5" t="n">
        <v>0</v>
      </c>
      <c r="AV26" s="5" t="n">
        <v>0</v>
      </c>
      <c r="AW26" s="5" t="n">
        <v>0</v>
      </c>
      <c r="AX26" s="5" t="n">
        <v>0</v>
      </c>
      <c r="AY26" s="5" t="n">
        <v>0</v>
      </c>
      <c r="AZ26" s="5" t="n">
        <v>0</v>
      </c>
      <c r="BA26" s="5" t="n">
        <v>0</v>
      </c>
      <c r="BB26" s="5" t="n">
        <v>0</v>
      </c>
    </row>
    <row r="27">
      <c r="A27" s="2" t="inlineStr">
        <is>
          <t>Beratungskosten</t>
        </is>
      </c>
      <c r="C27" s="5" t="n">
        <v>0</v>
      </c>
      <c r="D27" s="5" t="n">
        <v>0</v>
      </c>
      <c r="E27" s="5" t="n">
        <v>820</v>
      </c>
      <c r="F27" s="5" t="n">
        <v>0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0</v>
      </c>
      <c r="P27" s="5" t="n">
        <v>0</v>
      </c>
      <c r="Q27" s="5" t="n">
        <v>0</v>
      </c>
      <c r="R27" s="5" t="n">
        <v>0</v>
      </c>
      <c r="S27" s="5" t="n">
        <v>0</v>
      </c>
      <c r="T27" s="5" t="n">
        <v>0</v>
      </c>
      <c r="U27" s="5" t="n">
        <v>0</v>
      </c>
      <c r="V27" s="5" t="n">
        <v>0</v>
      </c>
      <c r="W27" s="5" t="n">
        <v>0</v>
      </c>
      <c r="X27" s="5" t="n">
        <v>0</v>
      </c>
      <c r="Y27" s="5" t="n">
        <v>0</v>
      </c>
      <c r="Z27" s="5" t="n">
        <v>0</v>
      </c>
      <c r="AA27" s="5" t="n">
        <v>0</v>
      </c>
      <c r="AB27" s="5" t="n">
        <v>0</v>
      </c>
      <c r="AC27" s="5" t="n">
        <v>0</v>
      </c>
      <c r="AD27" s="5" t="n">
        <v>0</v>
      </c>
      <c r="AE27" s="5" t="n">
        <v>0</v>
      </c>
      <c r="AF27" s="5" t="n">
        <v>0</v>
      </c>
      <c r="AG27" s="5" t="n">
        <v>0</v>
      </c>
      <c r="AH27" s="5" t="n">
        <v>0</v>
      </c>
      <c r="AI27" s="5" t="n">
        <v>0</v>
      </c>
      <c r="AJ27" s="5" t="n">
        <v>0</v>
      </c>
      <c r="AK27" s="5" t="n">
        <v>0</v>
      </c>
      <c r="AL27" s="5" t="n">
        <v>0</v>
      </c>
      <c r="AM27" s="5" t="n">
        <v>0</v>
      </c>
      <c r="AN27" s="5" t="n">
        <v>0</v>
      </c>
      <c r="AO27" s="5" t="n">
        <v>0</v>
      </c>
      <c r="AP27" s="5" t="n">
        <v>0</v>
      </c>
      <c r="AQ27" s="5" t="n">
        <v>0</v>
      </c>
      <c r="AR27" s="5" t="n">
        <v>0</v>
      </c>
      <c r="AS27" s="5" t="n">
        <v>0</v>
      </c>
      <c r="AT27" s="5" t="n">
        <v>0</v>
      </c>
      <c r="AU27" s="5" t="n">
        <v>0</v>
      </c>
      <c r="AV27" s="5" t="n">
        <v>0</v>
      </c>
      <c r="AW27" s="5" t="n">
        <v>0</v>
      </c>
      <c r="AX27" s="5" t="n">
        <v>0</v>
      </c>
      <c r="AY27" s="5" t="n">
        <v>0</v>
      </c>
      <c r="AZ27" s="5" t="n">
        <v>0</v>
      </c>
      <c r="BA27" s="5" t="n">
        <v>0</v>
      </c>
      <c r="BB27" s="5" t="n">
        <v>0</v>
      </c>
    </row>
    <row r="28">
      <c r="A28" s="2" t="inlineStr">
        <is>
          <t>sonstige Ausgaben</t>
        </is>
      </c>
      <c r="C28" s="5" t="n">
        <v>1180</v>
      </c>
      <c r="D28" s="5" t="n">
        <v>0</v>
      </c>
      <c r="E28" s="5" t="n">
        <v>0</v>
      </c>
      <c r="F28" s="5" t="n">
        <v>0</v>
      </c>
      <c r="G28" s="5" t="n">
        <v>1180</v>
      </c>
      <c r="H28" s="5" t="n">
        <v>6420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0</v>
      </c>
      <c r="P28" s="5" t="n">
        <v>0</v>
      </c>
      <c r="Q28" s="5" t="n">
        <v>0</v>
      </c>
      <c r="R28" s="5" t="n">
        <v>0</v>
      </c>
      <c r="S28" s="5" t="n">
        <v>0</v>
      </c>
      <c r="T28" s="5" t="n">
        <v>0</v>
      </c>
      <c r="U28" s="5" t="n">
        <v>0</v>
      </c>
      <c r="V28" s="5" t="n">
        <v>0</v>
      </c>
      <c r="W28" s="5" t="n">
        <v>0</v>
      </c>
      <c r="X28" s="5" t="n">
        <v>0</v>
      </c>
      <c r="Y28" s="5" t="n">
        <v>0</v>
      </c>
      <c r="Z28" s="5" t="n">
        <v>0</v>
      </c>
      <c r="AA28" s="5" t="n">
        <v>0</v>
      </c>
      <c r="AB28" s="5" t="n">
        <v>0</v>
      </c>
      <c r="AC28" s="5" t="n">
        <v>0</v>
      </c>
      <c r="AD28" s="5" t="n">
        <v>0</v>
      </c>
      <c r="AE28" s="5" t="n">
        <v>0</v>
      </c>
      <c r="AF28" s="5" t="n">
        <v>0</v>
      </c>
      <c r="AG28" s="5" t="n">
        <v>0</v>
      </c>
      <c r="AH28" s="5" t="n">
        <v>0</v>
      </c>
      <c r="AI28" s="5" t="n">
        <v>0</v>
      </c>
      <c r="AJ28" s="5" t="n">
        <v>0</v>
      </c>
      <c r="AK28" s="5" t="n">
        <v>0</v>
      </c>
      <c r="AL28" s="5" t="n">
        <v>0</v>
      </c>
      <c r="AM28" s="5" t="n">
        <v>0</v>
      </c>
      <c r="AN28" s="5" t="n">
        <v>0</v>
      </c>
      <c r="AO28" s="5" t="n">
        <v>0</v>
      </c>
      <c r="AP28" s="5" t="n">
        <v>0</v>
      </c>
      <c r="AQ28" s="5" t="n">
        <v>0</v>
      </c>
      <c r="AR28" s="5" t="n">
        <v>0</v>
      </c>
      <c r="AS28" s="5" t="n">
        <v>0</v>
      </c>
      <c r="AT28" s="5" t="n">
        <v>0</v>
      </c>
      <c r="AU28" s="5" t="n">
        <v>0</v>
      </c>
      <c r="AV28" s="5" t="n">
        <v>0</v>
      </c>
      <c r="AW28" s="5" t="n">
        <v>0</v>
      </c>
      <c r="AX28" s="5" t="n">
        <v>0</v>
      </c>
      <c r="AY28" s="5" t="n">
        <v>0</v>
      </c>
      <c r="AZ28" s="5" t="n">
        <v>0</v>
      </c>
      <c r="BA28" s="5" t="n">
        <v>0</v>
      </c>
      <c r="BB28" s="5" t="n">
        <v>0</v>
      </c>
    </row>
    <row r="29">
      <c r="A29" s="2" t="inlineStr">
        <is>
          <t>Investitionen</t>
        </is>
      </c>
      <c r="C29" s="5" t="n">
        <v>0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28000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0</v>
      </c>
      <c r="P29" s="5" t="n">
        <v>0</v>
      </c>
      <c r="Q29" s="5" t="n">
        <v>0</v>
      </c>
      <c r="R29" s="5" t="n">
        <v>0</v>
      </c>
      <c r="S29" s="5" t="n">
        <v>0</v>
      </c>
      <c r="T29" s="5" t="n">
        <v>0</v>
      </c>
      <c r="U29" s="5" t="n">
        <v>0</v>
      </c>
      <c r="V29" s="5" t="n">
        <v>0</v>
      </c>
      <c r="W29" s="5" t="n">
        <v>0</v>
      </c>
      <c r="X29" s="5" t="n">
        <v>0</v>
      </c>
      <c r="Y29" s="5" t="n">
        <v>0</v>
      </c>
      <c r="Z29" s="5" t="n">
        <v>0</v>
      </c>
      <c r="AA29" s="5" t="n">
        <v>0</v>
      </c>
      <c r="AB29" s="5" t="n">
        <v>0</v>
      </c>
      <c r="AC29" s="5" t="n">
        <v>0</v>
      </c>
      <c r="AD29" s="5" t="n">
        <v>0</v>
      </c>
      <c r="AE29" s="5" t="n">
        <v>0</v>
      </c>
      <c r="AF29" s="5" t="n">
        <v>0</v>
      </c>
      <c r="AG29" s="5" t="n">
        <v>0</v>
      </c>
      <c r="AH29" s="5" t="n">
        <v>0</v>
      </c>
      <c r="AI29" s="5" t="n">
        <v>0</v>
      </c>
      <c r="AJ29" s="5" t="n">
        <v>0</v>
      </c>
      <c r="AK29" s="5" t="n">
        <v>0</v>
      </c>
      <c r="AL29" s="5" t="n">
        <v>0</v>
      </c>
      <c r="AM29" s="5" t="n">
        <v>0</v>
      </c>
      <c r="AN29" s="5" t="n">
        <v>0</v>
      </c>
      <c r="AO29" s="5" t="n">
        <v>0</v>
      </c>
      <c r="AP29" s="5" t="n">
        <v>0</v>
      </c>
      <c r="AQ29" s="5" t="n">
        <v>0</v>
      </c>
      <c r="AR29" s="5" t="n">
        <v>0</v>
      </c>
      <c r="AS29" s="5" t="n">
        <v>0</v>
      </c>
      <c r="AT29" s="5" t="n">
        <v>0</v>
      </c>
      <c r="AU29" s="5" t="n">
        <v>0</v>
      </c>
      <c r="AV29" s="5" t="n">
        <v>0</v>
      </c>
      <c r="AW29" s="5" t="n">
        <v>0</v>
      </c>
      <c r="AX29" s="5" t="n">
        <v>0</v>
      </c>
      <c r="AY29" s="5" t="n">
        <v>0</v>
      </c>
      <c r="AZ29" s="5" t="n">
        <v>0</v>
      </c>
      <c r="BA29" s="5" t="n">
        <v>0</v>
      </c>
      <c r="BB29" s="5" t="n">
        <v>0</v>
      </c>
    </row>
    <row r="30">
      <c r="A30" s="2" t="inlineStr">
        <is>
          <t>Betriebliche Steuern</t>
        </is>
      </c>
      <c r="C30" s="5" t="n">
        <v>3800</v>
      </c>
      <c r="D30" s="5" t="n">
        <v>0</v>
      </c>
      <c r="E30" s="5" t="n">
        <v>0</v>
      </c>
      <c r="F30" s="5" t="n">
        <v>16840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14200</v>
      </c>
      <c r="N30" s="5" t="n">
        <v>0</v>
      </c>
      <c r="O30" s="5" t="n">
        <v>0</v>
      </c>
      <c r="P30" s="5" t="n">
        <v>0</v>
      </c>
      <c r="Q30" s="5" t="n">
        <v>0</v>
      </c>
      <c r="R30" s="5" t="n">
        <v>0</v>
      </c>
      <c r="S30" s="5" t="n">
        <v>0</v>
      </c>
      <c r="T30" s="5" t="n">
        <v>0</v>
      </c>
      <c r="U30" s="5" t="n">
        <v>0</v>
      </c>
      <c r="V30" s="5" t="n">
        <v>0</v>
      </c>
      <c r="W30" s="5" t="n">
        <v>0</v>
      </c>
      <c r="X30" s="5" t="n">
        <v>0</v>
      </c>
      <c r="Y30" s="5" t="n">
        <v>0</v>
      </c>
      <c r="Z30" s="5" t="n">
        <v>0</v>
      </c>
      <c r="AA30" s="5" t="n">
        <v>0</v>
      </c>
      <c r="AB30" s="5" t="n">
        <v>0</v>
      </c>
      <c r="AC30" s="5" t="n">
        <v>0</v>
      </c>
      <c r="AD30" s="5" t="n">
        <v>0</v>
      </c>
      <c r="AE30" s="5" t="n">
        <v>0</v>
      </c>
      <c r="AF30" s="5" t="n">
        <v>0</v>
      </c>
      <c r="AG30" s="5" t="n">
        <v>0</v>
      </c>
      <c r="AH30" s="5" t="n">
        <v>0</v>
      </c>
      <c r="AI30" s="5" t="n">
        <v>0</v>
      </c>
      <c r="AJ30" s="5" t="n">
        <v>0</v>
      </c>
      <c r="AK30" s="5" t="n">
        <v>0</v>
      </c>
      <c r="AL30" s="5" t="n">
        <v>0</v>
      </c>
      <c r="AM30" s="5" t="n">
        <v>0</v>
      </c>
      <c r="AN30" s="5" t="n">
        <v>0</v>
      </c>
      <c r="AO30" s="5" t="n">
        <v>0</v>
      </c>
      <c r="AP30" s="5" t="n">
        <v>0</v>
      </c>
      <c r="AQ30" s="5" t="n">
        <v>0</v>
      </c>
      <c r="AR30" s="5" t="n">
        <v>0</v>
      </c>
      <c r="AS30" s="5" t="n">
        <v>0</v>
      </c>
      <c r="AT30" s="5" t="n">
        <v>0</v>
      </c>
      <c r="AU30" s="5" t="n">
        <v>0</v>
      </c>
      <c r="AV30" s="5" t="n">
        <v>0</v>
      </c>
      <c r="AW30" s="5" t="n">
        <v>0</v>
      </c>
      <c r="AX30" s="5" t="n">
        <v>0</v>
      </c>
      <c r="AY30" s="5" t="n">
        <v>0</v>
      </c>
      <c r="AZ30" s="5" t="n">
        <v>0</v>
      </c>
      <c r="BA30" s="5" t="n">
        <v>0</v>
      </c>
      <c r="BB30" s="5" t="n">
        <v>0</v>
      </c>
    </row>
    <row r="31">
      <c r="A31" s="2" t="inlineStr">
        <is>
          <t>sonstige Ausgaben</t>
        </is>
      </c>
      <c r="C31" s="5" t="n">
        <v>0</v>
      </c>
      <c r="D31" s="5" t="n">
        <v>0</v>
      </c>
      <c r="E31" s="5" t="n">
        <v>0</v>
      </c>
      <c r="F31" s="5" t="n">
        <v>2250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0</v>
      </c>
      <c r="P31" s="5" t="n">
        <v>0</v>
      </c>
      <c r="Q31" s="5" t="n">
        <v>0</v>
      </c>
      <c r="R31" s="5" t="n">
        <v>0</v>
      </c>
      <c r="S31" s="5" t="n">
        <v>0</v>
      </c>
      <c r="T31" s="5" t="n">
        <v>0</v>
      </c>
      <c r="U31" s="5" t="n">
        <v>0</v>
      </c>
      <c r="V31" s="5" t="n">
        <v>0</v>
      </c>
      <c r="W31" s="5" t="n">
        <v>0</v>
      </c>
      <c r="X31" s="5" t="n">
        <v>0</v>
      </c>
      <c r="Y31" s="5" t="n">
        <v>0</v>
      </c>
      <c r="Z31" s="5" t="n">
        <v>0</v>
      </c>
      <c r="AA31" s="5" t="n">
        <v>0</v>
      </c>
      <c r="AB31" s="5" t="n">
        <v>0</v>
      </c>
      <c r="AC31" s="5" t="n">
        <v>0</v>
      </c>
      <c r="AD31" s="5" t="n">
        <v>0</v>
      </c>
      <c r="AE31" s="5" t="n">
        <v>0</v>
      </c>
      <c r="AF31" s="5" t="n">
        <v>0</v>
      </c>
      <c r="AG31" s="5" t="n">
        <v>0</v>
      </c>
      <c r="AH31" s="5" t="n">
        <v>0</v>
      </c>
      <c r="AI31" s="5" t="n">
        <v>0</v>
      </c>
      <c r="AJ31" s="5" t="n">
        <v>0</v>
      </c>
      <c r="AK31" s="5" t="n">
        <v>0</v>
      </c>
      <c r="AL31" s="5" t="n">
        <v>0</v>
      </c>
      <c r="AM31" s="5" t="n">
        <v>0</v>
      </c>
      <c r="AN31" s="5" t="n">
        <v>0</v>
      </c>
      <c r="AO31" s="5" t="n">
        <v>0</v>
      </c>
      <c r="AP31" s="5" t="n">
        <v>0</v>
      </c>
      <c r="AQ31" s="5" t="n">
        <v>0</v>
      </c>
      <c r="AR31" s="5" t="n">
        <v>0</v>
      </c>
      <c r="AS31" s="5" t="n">
        <v>0</v>
      </c>
      <c r="AT31" s="5" t="n">
        <v>0</v>
      </c>
      <c r="AU31" s="5" t="n">
        <v>0</v>
      </c>
      <c r="AV31" s="5" t="n">
        <v>0</v>
      </c>
      <c r="AW31" s="5" t="n">
        <v>0</v>
      </c>
      <c r="AX31" s="5" t="n">
        <v>0</v>
      </c>
      <c r="AY31" s="5" t="n">
        <v>0</v>
      </c>
      <c r="AZ31" s="5" t="n">
        <v>0</v>
      </c>
      <c r="BA31" s="5" t="n">
        <v>0</v>
      </c>
      <c r="BB31" s="5" t="n">
        <v>0</v>
      </c>
    </row>
    <row r="32">
      <c r="A32" s="2" t="inlineStr">
        <is>
          <t>Darlehenstilgung</t>
        </is>
      </c>
      <c r="C32" s="5" t="n">
        <v>0</v>
      </c>
      <c r="D32" s="5" t="n">
        <v>3180</v>
      </c>
      <c r="E32" s="5" t="n">
        <v>0</v>
      </c>
      <c r="F32" s="5" t="n">
        <v>0</v>
      </c>
      <c r="G32" s="5" t="n">
        <v>0</v>
      </c>
      <c r="H32" s="5" t="n">
        <v>3180</v>
      </c>
      <c r="I32" s="5" t="n">
        <v>0</v>
      </c>
      <c r="J32" s="5" t="n">
        <v>0</v>
      </c>
      <c r="K32" s="5" t="n">
        <v>0</v>
      </c>
      <c r="L32" s="5" t="n">
        <v>3180</v>
      </c>
      <c r="M32" s="5" t="n">
        <v>0</v>
      </c>
      <c r="N32" s="5" t="n">
        <v>0</v>
      </c>
      <c r="O32" s="5" t="n">
        <v>3180</v>
      </c>
      <c r="P32" s="5" t="n">
        <v>0</v>
      </c>
      <c r="Q32" s="5" t="n">
        <v>0</v>
      </c>
      <c r="R32" s="5" t="n">
        <v>0</v>
      </c>
      <c r="S32" s="5" t="n">
        <v>0</v>
      </c>
      <c r="T32" s="5" t="n">
        <v>0</v>
      </c>
      <c r="U32" s="5" t="n">
        <v>0</v>
      </c>
      <c r="V32" s="5" t="n">
        <v>0</v>
      </c>
      <c r="W32" s="5" t="n">
        <v>0</v>
      </c>
      <c r="X32" s="5" t="n">
        <v>0</v>
      </c>
      <c r="Y32" s="5" t="n">
        <v>0</v>
      </c>
      <c r="Z32" s="5" t="n">
        <v>0</v>
      </c>
      <c r="AA32" s="5" t="n">
        <v>0</v>
      </c>
      <c r="AB32" s="5" t="n">
        <v>0</v>
      </c>
      <c r="AC32" s="5" t="n">
        <v>0</v>
      </c>
      <c r="AD32" s="5" t="n">
        <v>0</v>
      </c>
      <c r="AE32" s="5" t="n">
        <v>0</v>
      </c>
      <c r="AF32" s="5" t="n">
        <v>0</v>
      </c>
      <c r="AG32" s="5" t="n">
        <v>0</v>
      </c>
      <c r="AH32" s="5" t="n">
        <v>0</v>
      </c>
      <c r="AI32" s="5" t="n">
        <v>0</v>
      </c>
      <c r="AJ32" s="5" t="n">
        <v>0</v>
      </c>
      <c r="AK32" s="5" t="n">
        <v>0</v>
      </c>
      <c r="AL32" s="5" t="n">
        <v>0</v>
      </c>
      <c r="AM32" s="5" t="n">
        <v>0</v>
      </c>
      <c r="AN32" s="5" t="n">
        <v>0</v>
      </c>
      <c r="AO32" s="5" t="n">
        <v>0</v>
      </c>
      <c r="AP32" s="5" t="n">
        <v>0</v>
      </c>
      <c r="AQ32" s="5" t="n">
        <v>0</v>
      </c>
      <c r="AR32" s="5" t="n">
        <v>0</v>
      </c>
      <c r="AS32" s="5" t="n">
        <v>0</v>
      </c>
      <c r="AT32" s="5" t="n">
        <v>0</v>
      </c>
      <c r="AU32" s="5" t="n">
        <v>0</v>
      </c>
      <c r="AV32" s="5" t="n">
        <v>0</v>
      </c>
      <c r="AW32" s="5" t="n">
        <v>0</v>
      </c>
      <c r="AX32" s="5" t="n">
        <v>0</v>
      </c>
      <c r="AY32" s="5" t="n">
        <v>0</v>
      </c>
      <c r="AZ32" s="5" t="n">
        <v>0</v>
      </c>
      <c r="BA32" s="5" t="n">
        <v>0</v>
      </c>
      <c r="BB32" s="5" t="n">
        <v>0</v>
      </c>
    </row>
    <row r="33">
      <c r="A33" s="2" t="inlineStr">
        <is>
          <t>Zinsen</t>
        </is>
      </c>
      <c r="C33" s="5" t="n">
        <v>0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2940</v>
      </c>
      <c r="O33" s="5" t="n">
        <v>0</v>
      </c>
      <c r="P33" s="5" t="n">
        <v>0</v>
      </c>
      <c r="Q33" s="5" t="n">
        <v>0</v>
      </c>
      <c r="R33" s="5" t="n">
        <v>0</v>
      </c>
      <c r="S33" s="5" t="n">
        <v>0</v>
      </c>
      <c r="T33" s="5" t="n">
        <v>0</v>
      </c>
      <c r="U33" s="5" t="n">
        <v>0</v>
      </c>
      <c r="V33" s="5" t="n">
        <v>0</v>
      </c>
      <c r="W33" s="5" t="n">
        <v>0</v>
      </c>
      <c r="X33" s="5" t="n">
        <v>0</v>
      </c>
      <c r="Y33" s="5" t="n">
        <v>0</v>
      </c>
      <c r="Z33" s="5" t="n">
        <v>0</v>
      </c>
      <c r="AA33" s="5" t="n">
        <v>0</v>
      </c>
      <c r="AB33" s="5" t="n">
        <v>0</v>
      </c>
      <c r="AC33" s="5" t="n">
        <v>0</v>
      </c>
      <c r="AD33" s="5" t="n">
        <v>0</v>
      </c>
      <c r="AE33" s="5" t="n">
        <v>0</v>
      </c>
      <c r="AF33" s="5" t="n">
        <v>0</v>
      </c>
      <c r="AG33" s="5" t="n">
        <v>0</v>
      </c>
      <c r="AH33" s="5" t="n">
        <v>0</v>
      </c>
      <c r="AI33" s="5" t="n">
        <v>0</v>
      </c>
      <c r="AJ33" s="5" t="n">
        <v>0</v>
      </c>
      <c r="AK33" s="5" t="n">
        <v>0</v>
      </c>
      <c r="AL33" s="5" t="n">
        <v>0</v>
      </c>
      <c r="AM33" s="5" t="n">
        <v>0</v>
      </c>
      <c r="AN33" s="5" t="n">
        <v>0</v>
      </c>
      <c r="AO33" s="5" t="n">
        <v>0</v>
      </c>
      <c r="AP33" s="5" t="n">
        <v>0</v>
      </c>
      <c r="AQ33" s="5" t="n">
        <v>0</v>
      </c>
      <c r="AR33" s="5" t="n">
        <v>0</v>
      </c>
      <c r="AS33" s="5" t="n">
        <v>0</v>
      </c>
      <c r="AT33" s="5" t="n">
        <v>0</v>
      </c>
      <c r="AU33" s="5" t="n">
        <v>0</v>
      </c>
      <c r="AV33" s="5" t="n">
        <v>0</v>
      </c>
      <c r="AW33" s="5" t="n">
        <v>0</v>
      </c>
      <c r="AX33" s="5" t="n">
        <v>0</v>
      </c>
      <c r="AY33" s="5" t="n">
        <v>0</v>
      </c>
      <c r="AZ33" s="5" t="n">
        <v>0</v>
      </c>
      <c r="BA33" s="5" t="n">
        <v>0</v>
      </c>
      <c r="BB33" s="5" t="n">
        <v>0</v>
      </c>
    </row>
    <row r="34">
      <c r="A34" s="2" t="inlineStr">
        <is>
          <t>Privatentnahmen</t>
        </is>
      </c>
      <c r="C34" s="5" t="n">
        <v>0</v>
      </c>
      <c r="D34" s="5" t="n">
        <v>25000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25000</v>
      </c>
      <c r="O34" s="5" t="n">
        <v>0</v>
      </c>
      <c r="P34" s="5" t="n">
        <v>0</v>
      </c>
      <c r="Q34" s="5" t="n">
        <v>0</v>
      </c>
      <c r="R34" s="5" t="n">
        <v>0</v>
      </c>
      <c r="S34" s="5" t="n">
        <v>0</v>
      </c>
      <c r="T34" s="5" t="n">
        <v>0</v>
      </c>
      <c r="U34" s="5" t="n">
        <v>0</v>
      </c>
      <c r="V34" s="5" t="n">
        <v>0</v>
      </c>
      <c r="W34" s="5" t="n">
        <v>0</v>
      </c>
      <c r="X34" s="5" t="n">
        <v>0</v>
      </c>
      <c r="Y34" s="5" t="n">
        <v>0</v>
      </c>
      <c r="Z34" s="5" t="n">
        <v>0</v>
      </c>
      <c r="AA34" s="5" t="n">
        <v>0</v>
      </c>
      <c r="AB34" s="5" t="n">
        <v>0</v>
      </c>
      <c r="AC34" s="5" t="n">
        <v>0</v>
      </c>
      <c r="AD34" s="5" t="n">
        <v>0</v>
      </c>
      <c r="AE34" s="5" t="n">
        <v>0</v>
      </c>
      <c r="AF34" s="5" t="n">
        <v>0</v>
      </c>
      <c r="AG34" s="5" t="n">
        <v>0</v>
      </c>
      <c r="AH34" s="5" t="n">
        <v>0</v>
      </c>
      <c r="AI34" s="5" t="n">
        <v>0</v>
      </c>
      <c r="AJ34" s="5" t="n">
        <v>0</v>
      </c>
      <c r="AK34" s="5" t="n">
        <v>0</v>
      </c>
      <c r="AL34" s="5" t="n">
        <v>0</v>
      </c>
      <c r="AM34" s="5" t="n">
        <v>0</v>
      </c>
      <c r="AN34" s="5" t="n">
        <v>0</v>
      </c>
      <c r="AO34" s="5" t="n">
        <v>0</v>
      </c>
      <c r="AP34" s="5" t="n">
        <v>0</v>
      </c>
      <c r="AQ34" s="5" t="n">
        <v>0</v>
      </c>
      <c r="AR34" s="5" t="n">
        <v>0</v>
      </c>
      <c r="AS34" s="5" t="n">
        <v>0</v>
      </c>
      <c r="AT34" s="5" t="n">
        <v>0</v>
      </c>
      <c r="AU34" s="5" t="n">
        <v>0</v>
      </c>
      <c r="AV34" s="5" t="n">
        <v>0</v>
      </c>
      <c r="AW34" s="5" t="n">
        <v>0</v>
      </c>
      <c r="AX34" s="5" t="n">
        <v>0</v>
      </c>
      <c r="AY34" s="5" t="n">
        <v>0</v>
      </c>
      <c r="AZ34" s="5" t="n">
        <v>0</v>
      </c>
      <c r="BA34" s="5" t="n">
        <v>0</v>
      </c>
      <c r="BB34" s="5" t="n">
        <v>0</v>
      </c>
    </row>
    <row r="35">
      <c r="A35" s="8" t="inlineStr">
        <is>
          <t>Summe Ausgaben</t>
        </is>
      </c>
      <c r="C35" s="8">
        <f>SUM(C18:C34)</f>
        <v/>
      </c>
      <c r="D35" s="8">
        <f>SUM(D18:D34)</f>
        <v/>
      </c>
      <c r="E35" s="8">
        <f>SUM(E18:E34)</f>
        <v/>
      </c>
      <c r="F35" s="8">
        <f>SUM(F18:F34)</f>
        <v/>
      </c>
      <c r="G35" s="8">
        <f>SUM(G18:G34)</f>
        <v/>
      </c>
      <c r="H35" s="8">
        <f>SUM(H18:H34)</f>
        <v/>
      </c>
      <c r="I35" s="8">
        <f>SUM(I18:I34)</f>
        <v/>
      </c>
      <c r="J35" s="8">
        <f>SUM(J18:J34)</f>
        <v/>
      </c>
      <c r="K35" s="8">
        <f>SUM(K18:K34)</f>
        <v/>
      </c>
      <c r="L35" s="8">
        <f>SUM(L18:L34)</f>
        <v/>
      </c>
      <c r="M35" s="8">
        <f>SUM(M18:M34)</f>
        <v/>
      </c>
      <c r="N35" s="8">
        <f>SUM(N18:N34)</f>
        <v/>
      </c>
      <c r="O35" s="8">
        <f>SUM(O18:O34)</f>
        <v/>
      </c>
      <c r="P35" s="8">
        <f>SUM(P18:P34)</f>
        <v/>
      </c>
      <c r="Q35" s="8">
        <f>SUM(Q18:Q34)</f>
        <v/>
      </c>
      <c r="R35" s="8">
        <f>SUM(R18:R34)</f>
        <v/>
      </c>
      <c r="S35" s="8">
        <f>SUM(S18:S34)</f>
        <v/>
      </c>
      <c r="T35" s="8">
        <f>SUM(T18:T34)</f>
        <v/>
      </c>
      <c r="U35" s="8">
        <f>SUM(U18:U34)</f>
        <v/>
      </c>
      <c r="V35" s="8">
        <f>SUM(V18:V34)</f>
        <v/>
      </c>
      <c r="W35" s="8">
        <f>SUM(W18:W34)</f>
        <v/>
      </c>
      <c r="X35" s="8">
        <f>SUM(X18:X34)</f>
        <v/>
      </c>
      <c r="Y35" s="8">
        <f>SUM(Y18:Y34)</f>
        <v/>
      </c>
      <c r="Z35" s="8">
        <f>SUM(Z18:Z34)</f>
        <v/>
      </c>
      <c r="AA35" s="8">
        <f>SUM(AA18:AA34)</f>
        <v/>
      </c>
      <c r="AB35" s="8">
        <f>SUM(AB18:AB34)</f>
        <v/>
      </c>
      <c r="AC35" s="8">
        <f>SUM(AC18:AC34)</f>
        <v/>
      </c>
      <c r="AD35" s="8">
        <f>SUM(AD18:AD34)</f>
        <v/>
      </c>
      <c r="AE35" s="8">
        <f>SUM(AE18:AE34)</f>
        <v/>
      </c>
      <c r="AF35" s="8">
        <f>SUM(AF18:AF34)</f>
        <v/>
      </c>
      <c r="AG35" s="8">
        <f>SUM(AG18:AG34)</f>
        <v/>
      </c>
      <c r="AH35" s="8">
        <f>SUM(AH18:AH34)</f>
        <v/>
      </c>
      <c r="AI35" s="8">
        <f>SUM(AI18:AI34)</f>
        <v/>
      </c>
      <c r="AJ35" s="8">
        <f>SUM(AJ18:AJ34)</f>
        <v/>
      </c>
      <c r="AK35" s="8">
        <f>SUM(AK18:AK34)</f>
        <v/>
      </c>
      <c r="AL35" s="8">
        <f>SUM(AL18:AL34)</f>
        <v/>
      </c>
      <c r="AM35" s="8">
        <f>SUM(AM18:AM34)</f>
        <v/>
      </c>
      <c r="AN35" s="8">
        <f>SUM(AN18:AN34)</f>
        <v/>
      </c>
      <c r="AO35" s="8">
        <f>SUM(AO18:AO34)</f>
        <v/>
      </c>
      <c r="AP35" s="8">
        <f>SUM(AP18:AP34)</f>
        <v/>
      </c>
      <c r="AQ35" s="8">
        <f>SUM(AQ18:AQ34)</f>
        <v/>
      </c>
      <c r="AR35" s="8">
        <f>SUM(AR18:AR34)</f>
        <v/>
      </c>
      <c r="AS35" s="8">
        <f>SUM(AS18:AS34)</f>
        <v/>
      </c>
      <c r="AT35" s="8">
        <f>SUM(AT18:AT34)</f>
        <v/>
      </c>
      <c r="AU35" s="8">
        <f>SUM(AU18:AU34)</f>
        <v/>
      </c>
      <c r="AV35" s="8">
        <f>SUM(AV18:AV34)</f>
        <v/>
      </c>
      <c r="AW35" s="8">
        <f>SUM(AW18:AW34)</f>
        <v/>
      </c>
      <c r="AX35" s="8">
        <f>SUM(AX18:AX34)</f>
        <v/>
      </c>
      <c r="AY35" s="8">
        <f>SUM(AY18:AY34)</f>
        <v/>
      </c>
      <c r="AZ35" s="8">
        <f>SUM(AZ18:AZ34)</f>
        <v/>
      </c>
      <c r="BA35" s="8">
        <f>SUM(BA18:BA34)</f>
        <v/>
      </c>
      <c r="BB35" s="8">
        <f>SUM(BB18:BB34)</f>
        <v/>
      </c>
    </row>
    <row r="37">
      <c r="A37" s="8" t="inlineStr">
        <is>
          <t>Cash Flow Woche</t>
        </is>
      </c>
      <c r="C37" s="8">
        <f>C15-C35</f>
        <v/>
      </c>
      <c r="D37" s="8">
        <f>D15-D35</f>
        <v/>
      </c>
      <c r="E37" s="8">
        <f>E15-E35</f>
        <v/>
      </c>
      <c r="F37" s="8">
        <f>F15-F35</f>
        <v/>
      </c>
      <c r="G37" s="8">
        <f>G15-G35</f>
        <v/>
      </c>
      <c r="H37" s="8">
        <f>H15-H35</f>
        <v/>
      </c>
      <c r="I37" s="8">
        <f>I15-I35</f>
        <v/>
      </c>
      <c r="J37" s="8">
        <f>J15-J35</f>
        <v/>
      </c>
      <c r="K37" s="8">
        <f>K15-K35</f>
        <v/>
      </c>
      <c r="L37" s="8">
        <f>L15-L35</f>
        <v/>
      </c>
      <c r="M37" s="8">
        <f>M15-M35</f>
        <v/>
      </c>
      <c r="N37" s="8">
        <f>N15-N35</f>
        <v/>
      </c>
      <c r="O37" s="8">
        <f>O15-O35</f>
        <v/>
      </c>
      <c r="P37" s="8">
        <f>P15-P35</f>
        <v/>
      </c>
      <c r="Q37" s="8">
        <f>Q15-Q35</f>
        <v/>
      </c>
      <c r="R37" s="8">
        <f>R15-R35</f>
        <v/>
      </c>
      <c r="S37" s="8">
        <f>S15-S35</f>
        <v/>
      </c>
      <c r="T37" s="8">
        <f>T15-T35</f>
        <v/>
      </c>
      <c r="U37" s="8">
        <f>U15-U35</f>
        <v/>
      </c>
      <c r="V37" s="8">
        <f>V15-V35</f>
        <v/>
      </c>
      <c r="W37" s="8">
        <f>W15-W35</f>
        <v/>
      </c>
      <c r="X37" s="8">
        <f>X15-X35</f>
        <v/>
      </c>
      <c r="Y37" s="8">
        <f>Y15-Y35</f>
        <v/>
      </c>
      <c r="Z37" s="8">
        <f>Z15-Z35</f>
        <v/>
      </c>
      <c r="AA37" s="8">
        <f>AA15-AA35</f>
        <v/>
      </c>
      <c r="AB37" s="8">
        <f>AB15-AB35</f>
        <v/>
      </c>
      <c r="AC37" s="8">
        <f>AC15-AC35</f>
        <v/>
      </c>
      <c r="AD37" s="8">
        <f>AD15-AD35</f>
        <v/>
      </c>
      <c r="AE37" s="8">
        <f>AE15-AE35</f>
        <v/>
      </c>
      <c r="AF37" s="8">
        <f>AF15-AF35</f>
        <v/>
      </c>
      <c r="AG37" s="8">
        <f>AG15-AG35</f>
        <v/>
      </c>
      <c r="AH37" s="8">
        <f>AH15-AH35</f>
        <v/>
      </c>
      <c r="AI37" s="8">
        <f>AI15-AI35</f>
        <v/>
      </c>
      <c r="AJ37" s="8">
        <f>AJ15-AJ35</f>
        <v/>
      </c>
      <c r="AK37" s="8">
        <f>AK15-AK35</f>
        <v/>
      </c>
      <c r="AL37" s="8">
        <f>AL15-AL35</f>
        <v/>
      </c>
      <c r="AM37" s="8">
        <f>AM15-AM35</f>
        <v/>
      </c>
      <c r="AN37" s="8">
        <f>AN15-AN35</f>
        <v/>
      </c>
      <c r="AO37" s="8">
        <f>AO15-AO35</f>
        <v/>
      </c>
      <c r="AP37" s="8">
        <f>AP15-AP35</f>
        <v/>
      </c>
      <c r="AQ37" s="8">
        <f>AQ15-AQ35</f>
        <v/>
      </c>
      <c r="AR37" s="8">
        <f>AR15-AR35</f>
        <v/>
      </c>
      <c r="AS37" s="8">
        <f>AS15-AS35</f>
        <v/>
      </c>
      <c r="AT37" s="8">
        <f>AT15-AT35</f>
        <v/>
      </c>
      <c r="AU37" s="8">
        <f>AU15-AU35</f>
        <v/>
      </c>
      <c r="AV37" s="8">
        <f>AV15-AV35</f>
        <v/>
      </c>
      <c r="AW37" s="8">
        <f>AW15-AW35</f>
        <v/>
      </c>
      <c r="AX37" s="8">
        <f>AX15-AX35</f>
        <v/>
      </c>
      <c r="AY37" s="8">
        <f>AY15-AY35</f>
        <v/>
      </c>
      <c r="AZ37" s="8">
        <f>AZ15-AZ35</f>
        <v/>
      </c>
      <c r="BA37" s="8">
        <f>BA15-BA35</f>
        <v/>
      </c>
      <c r="BB37" s="8">
        <f>BB15-BB35</f>
        <v/>
      </c>
    </row>
    <row r="39">
      <c r="A39" s="6" t="inlineStr">
        <is>
          <t>Liquidität Woche Ende</t>
        </is>
      </c>
      <c r="C39" s="6">
        <f>C9+C37</f>
        <v/>
      </c>
      <c r="D39" s="6">
        <f>D9+D37</f>
        <v/>
      </c>
      <c r="E39" s="6">
        <f>E9+E37</f>
        <v/>
      </c>
      <c r="F39" s="6">
        <f>F9+F37</f>
        <v/>
      </c>
      <c r="G39" s="6">
        <f>G9+G37</f>
        <v/>
      </c>
      <c r="H39" s="6">
        <f>H9+H37</f>
        <v/>
      </c>
      <c r="I39" s="6">
        <f>I9+I37</f>
        <v/>
      </c>
      <c r="J39" s="6">
        <f>J9+J37</f>
        <v/>
      </c>
      <c r="K39" s="6">
        <f>K9+K37</f>
        <v/>
      </c>
      <c r="L39" s="6">
        <f>L9+L37</f>
        <v/>
      </c>
      <c r="M39" s="6">
        <f>M9+M37</f>
        <v/>
      </c>
      <c r="N39" s="6">
        <f>N9+N37</f>
        <v/>
      </c>
      <c r="O39" s="6">
        <f>O9+O37</f>
        <v/>
      </c>
      <c r="P39" s="6">
        <f>P9+P37</f>
        <v/>
      </c>
      <c r="Q39" s="6">
        <f>Q9+Q37</f>
        <v/>
      </c>
      <c r="R39" s="6">
        <f>R9+R37</f>
        <v/>
      </c>
      <c r="S39" s="6">
        <f>S9+S37</f>
        <v/>
      </c>
      <c r="T39" s="6">
        <f>T9+T37</f>
        <v/>
      </c>
      <c r="U39" s="6">
        <f>U9+U37</f>
        <v/>
      </c>
      <c r="V39" s="6">
        <f>V9+V37</f>
        <v/>
      </c>
      <c r="W39" s="6">
        <f>W9+W37</f>
        <v/>
      </c>
      <c r="X39" s="6">
        <f>X9+X37</f>
        <v/>
      </c>
      <c r="Y39" s="6">
        <f>Y9+Y37</f>
        <v/>
      </c>
      <c r="Z39" s="6">
        <f>Z9+Z37</f>
        <v/>
      </c>
      <c r="AA39" s="6">
        <f>AA9+AA37</f>
        <v/>
      </c>
      <c r="AB39" s="6">
        <f>AB9+AB37</f>
        <v/>
      </c>
      <c r="AC39" s="6">
        <f>AC9+AC37</f>
        <v/>
      </c>
      <c r="AD39" s="6">
        <f>AD9+AD37</f>
        <v/>
      </c>
      <c r="AE39" s="6">
        <f>AE9+AE37</f>
        <v/>
      </c>
      <c r="AF39" s="6">
        <f>AF9+AF37</f>
        <v/>
      </c>
      <c r="AG39" s="6">
        <f>AG9+AG37</f>
        <v/>
      </c>
      <c r="AH39" s="6">
        <f>AH9+AH37</f>
        <v/>
      </c>
      <c r="AI39" s="6">
        <f>AI9+AI37</f>
        <v/>
      </c>
      <c r="AJ39" s="6">
        <f>AJ9+AJ37</f>
        <v/>
      </c>
      <c r="AK39" s="6">
        <f>AK9+AK37</f>
        <v/>
      </c>
      <c r="AL39" s="6">
        <f>AL9+AL37</f>
        <v/>
      </c>
      <c r="AM39" s="6">
        <f>AM9+AM37</f>
        <v/>
      </c>
      <c r="AN39" s="6">
        <f>AN9+AN37</f>
        <v/>
      </c>
      <c r="AO39" s="6">
        <f>AO9+AO37</f>
        <v/>
      </c>
      <c r="AP39" s="6">
        <f>AP9+AP37</f>
        <v/>
      </c>
      <c r="AQ39" s="6">
        <f>AQ9+AQ37</f>
        <v/>
      </c>
      <c r="AR39" s="6">
        <f>AR9+AR37</f>
        <v/>
      </c>
      <c r="AS39" s="6">
        <f>AS9+AS37</f>
        <v/>
      </c>
      <c r="AT39" s="6">
        <f>AT9+AT37</f>
        <v/>
      </c>
      <c r="AU39" s="6">
        <f>AU9+AU37</f>
        <v/>
      </c>
      <c r="AV39" s="6">
        <f>AV9+AV37</f>
        <v/>
      </c>
      <c r="AW39" s="6">
        <f>AW9+AW37</f>
        <v/>
      </c>
      <c r="AX39" s="6">
        <f>AX9+AX37</f>
        <v/>
      </c>
      <c r="AY39" s="6">
        <f>AY9+AY37</f>
        <v/>
      </c>
      <c r="AZ39" s="6">
        <f>AZ9+AZ37</f>
        <v/>
      </c>
      <c r="BA39" s="6">
        <f>BA9+BA37</f>
        <v/>
      </c>
      <c r="BB39" s="6">
        <f>BB9+BB37</f>
        <v/>
      </c>
    </row>
    <row r="41">
      <c r="A41" s="8" t="inlineStr">
        <is>
          <t>fällige Verb. Folgewoche</t>
        </is>
      </c>
      <c r="C41" s="5" t="n">
        <v>27000</v>
      </c>
      <c r="D41" s="5" t="n">
        <v>41000</v>
      </c>
      <c r="E41" s="5" t="n">
        <v>38000</v>
      </c>
      <c r="F41" s="5" t="n">
        <v>28000</v>
      </c>
      <c r="G41" s="5" t="n">
        <v>32000</v>
      </c>
      <c r="H41" s="5" t="n">
        <v>25000</v>
      </c>
      <c r="I41" s="5" t="n">
        <v>18000</v>
      </c>
      <c r="J41" s="5" t="n">
        <v>22000</v>
      </c>
      <c r="K41" s="5" t="n">
        <v>28000</v>
      </c>
      <c r="L41" s="5" t="n">
        <v>38000</v>
      </c>
      <c r="M41" s="5" t="n">
        <v>22000</v>
      </c>
      <c r="N41" s="5" t="n">
        <v>28000</v>
      </c>
      <c r="O41" s="5" t="n">
        <v>32000</v>
      </c>
      <c r="P41" s="5" t="n">
        <v>0</v>
      </c>
      <c r="Q41" s="5" t="n">
        <v>0</v>
      </c>
      <c r="R41" s="5" t="n">
        <v>0</v>
      </c>
      <c r="S41" s="5" t="n">
        <v>0</v>
      </c>
      <c r="T41" s="5" t="n">
        <v>0</v>
      </c>
      <c r="U41" s="5" t="n">
        <v>0</v>
      </c>
      <c r="V41" s="5" t="n">
        <v>0</v>
      </c>
      <c r="W41" s="5" t="n">
        <v>0</v>
      </c>
      <c r="X41" s="5" t="n">
        <v>0</v>
      </c>
      <c r="Y41" s="5" t="n">
        <v>0</v>
      </c>
      <c r="Z41" s="5" t="n">
        <v>0</v>
      </c>
      <c r="AA41" s="5" t="n">
        <v>0</v>
      </c>
      <c r="AB41" s="5" t="n">
        <v>0</v>
      </c>
      <c r="AC41" s="5" t="n">
        <v>0</v>
      </c>
      <c r="AD41" s="5" t="n">
        <v>0</v>
      </c>
      <c r="AE41" s="5" t="n">
        <v>0</v>
      </c>
      <c r="AF41" s="5" t="n">
        <v>0</v>
      </c>
      <c r="AG41" s="5" t="n">
        <v>0</v>
      </c>
      <c r="AH41" s="5" t="n">
        <v>0</v>
      </c>
      <c r="AI41" s="5" t="n">
        <v>0</v>
      </c>
      <c r="AJ41" s="5" t="n">
        <v>0</v>
      </c>
      <c r="AK41" s="5" t="n">
        <v>0</v>
      </c>
      <c r="AL41" s="5" t="n">
        <v>0</v>
      </c>
      <c r="AM41" s="5" t="n">
        <v>0</v>
      </c>
      <c r="AN41" s="5" t="n">
        <v>0</v>
      </c>
      <c r="AO41" s="5" t="n">
        <v>0</v>
      </c>
      <c r="AP41" s="5" t="n">
        <v>0</v>
      </c>
      <c r="AQ41" s="5" t="n">
        <v>0</v>
      </c>
      <c r="AR41" s="5" t="n">
        <v>0</v>
      </c>
      <c r="AS41" s="5" t="n">
        <v>0</v>
      </c>
      <c r="AT41" s="5" t="n">
        <v>0</v>
      </c>
      <c r="AU41" s="5" t="n">
        <v>0</v>
      </c>
      <c r="AV41" s="5" t="n">
        <v>0</v>
      </c>
      <c r="AW41" s="5" t="n">
        <v>0</v>
      </c>
      <c r="AX41" s="5" t="n">
        <v>0</v>
      </c>
      <c r="AY41" s="5" t="n">
        <v>0</v>
      </c>
      <c r="AZ41" s="5" t="n">
        <v>0</v>
      </c>
      <c r="BA41" s="5" t="n">
        <v>0</v>
      </c>
      <c r="BB41" s="5" t="n">
        <v>0</v>
      </c>
    </row>
    <row r="42">
      <c r="A42" s="8" t="inlineStr">
        <is>
          <t>3-Wochen-Lücke (kumuliert)</t>
        </is>
      </c>
      <c r="C42" s="5">
        <f>MAX(0,(C41+D41+E41)-(C39+D15+E15))</f>
        <v/>
      </c>
      <c r="D42" s="5">
        <f>MAX(0,(D41+E41+F41)-(D39+E15+F15))</f>
        <v/>
      </c>
      <c r="E42" s="5">
        <f>MAX(0,(E41+F41+G41)-(E39+F15+G15))</f>
        <v/>
      </c>
      <c r="F42" s="5">
        <f>MAX(0,(F41+G41+H41)-(F39+G15+H15))</f>
        <v/>
      </c>
      <c r="G42" s="5">
        <f>MAX(0,(G41+H41+I41)-(G39+H15+I15))</f>
        <v/>
      </c>
      <c r="H42" s="5">
        <f>MAX(0,(H41+I41+J41)-(H39+I15+J15))</f>
        <v/>
      </c>
      <c r="I42" s="5">
        <f>MAX(0,(I41+J41+K41)-(I39+J15+K15))</f>
        <v/>
      </c>
      <c r="J42" s="5">
        <f>MAX(0,(J41+K41+L41)-(J39+K15+L15))</f>
        <v/>
      </c>
      <c r="K42" s="5">
        <f>MAX(0,(K41+L41+M41)-(K39+L15+M15))</f>
        <v/>
      </c>
      <c r="L42" s="5">
        <f>MAX(0,(L41+M41+N41)-(L39+M15+N15))</f>
        <v/>
      </c>
      <c r="M42" s="5">
        <f>MAX(0,(M41+N41+O41)-(M39+N15+O15))</f>
        <v/>
      </c>
      <c r="N42" s="5">
        <f>MAX(0,(N41+O41+P41)-(N39+O15+P15))</f>
        <v/>
      </c>
      <c r="O42" s="5">
        <f>MAX(0,(O41+P41+Q41)-(O39+P15+Q15))</f>
        <v/>
      </c>
      <c r="P42" s="5">
        <f>MAX(0,(P41+Q41+R41)-(P39+Q15+R15))</f>
        <v/>
      </c>
      <c r="Q42" s="5">
        <f>MAX(0,(Q41+R41+S41)-(Q39+R15+S15))</f>
        <v/>
      </c>
      <c r="R42" s="5">
        <f>MAX(0,(R41+S41+T41)-(R39+S15+T15))</f>
        <v/>
      </c>
      <c r="S42" s="5">
        <f>MAX(0,(S41+T41+U41)-(S39+T15+U15))</f>
        <v/>
      </c>
      <c r="T42" s="5">
        <f>MAX(0,(T41+U41+V41)-(T39+U15+V15))</f>
        <v/>
      </c>
      <c r="U42" s="5">
        <f>MAX(0,(U41+V41+W41)-(U39+V15+W15))</f>
        <v/>
      </c>
      <c r="V42" s="5">
        <f>MAX(0,(V41+W41+X41)-(V39+W15+X15))</f>
        <v/>
      </c>
      <c r="W42" s="5">
        <f>MAX(0,(W41+X41+Y41)-(W39+X15+Y15))</f>
        <v/>
      </c>
      <c r="X42" s="5">
        <f>MAX(0,(X41+Y41+Z41)-(X39+Y15+Z15))</f>
        <v/>
      </c>
      <c r="Y42" s="5">
        <f>MAX(0,(Y41+Z41+AA41)-(Y39+Z15+AA15))</f>
        <v/>
      </c>
      <c r="Z42" s="5">
        <f>MAX(0,(Z41+AA41+AB41)-(Z39+AA15+AB15))</f>
        <v/>
      </c>
      <c r="AA42" s="5">
        <f>MAX(0,(AA41+AB41+AC41)-(AA39+AB15+AC15))</f>
        <v/>
      </c>
      <c r="AB42" s="5">
        <f>MAX(0,(AB41+AC41+AD41)-(AB39+AC15+AD15))</f>
        <v/>
      </c>
      <c r="AC42" s="5">
        <f>MAX(0,(AC41+AD41+AE41)-(AC39+AD15+AE15))</f>
        <v/>
      </c>
      <c r="AD42" s="5">
        <f>MAX(0,(AD41+AE41+AF41)-(AD39+AE15+AF15))</f>
        <v/>
      </c>
      <c r="AE42" s="5">
        <f>MAX(0,(AE41+AF41+AG41)-(AE39+AF15+AG15))</f>
        <v/>
      </c>
      <c r="AF42" s="5">
        <f>MAX(0,(AF41+AG41+AH41)-(AF39+AG15+AH15))</f>
        <v/>
      </c>
      <c r="AG42" s="5">
        <f>MAX(0,(AG41+AH41+AI41)-(AG39+AH15+AI15))</f>
        <v/>
      </c>
      <c r="AH42" s="5">
        <f>MAX(0,(AH41+AI41+AJ41)-(AH39+AI15+AJ15))</f>
        <v/>
      </c>
      <c r="AI42" s="5">
        <f>MAX(0,(AI41+AJ41+AK41)-(AI39+AJ15+AK15))</f>
        <v/>
      </c>
      <c r="AJ42" s="5">
        <f>MAX(0,(AJ41+AK41+AL41)-(AJ39+AK15+AL15))</f>
        <v/>
      </c>
      <c r="AK42" s="5">
        <f>MAX(0,(AK41+AL41+AM41)-(AK39+AL15+AM15))</f>
        <v/>
      </c>
      <c r="AL42" s="5">
        <f>MAX(0,(AL41+AM41+AN41)-(AL39+AM15+AN15))</f>
        <v/>
      </c>
      <c r="AM42" s="5">
        <f>MAX(0,(AM41+AN41+AO41)-(AM39+AN15+AO15))</f>
        <v/>
      </c>
      <c r="AN42" s="5">
        <f>MAX(0,(AN41+AO41+AP41)-(AN39+AO15+AP15))</f>
        <v/>
      </c>
      <c r="AO42" s="5">
        <f>MAX(0,(AO41+AP41+AQ41)-(AO39+AP15+AQ15))</f>
        <v/>
      </c>
      <c r="AP42" s="5">
        <f>MAX(0,(AP41+AQ41+AR41)-(AP39+AQ15+AR15))</f>
        <v/>
      </c>
      <c r="AQ42" s="5">
        <f>MAX(0,(AQ41+AR41+AS41)-(AQ39+AR15+AS15))</f>
        <v/>
      </c>
      <c r="AR42" s="5">
        <f>MAX(0,(AR41+AS41+AT41)-(AR39+AS15+AT15))</f>
        <v/>
      </c>
      <c r="AS42" s="5">
        <f>MAX(0,(AS41+AT41+AU41)-(AS39+AT15+AU15))</f>
        <v/>
      </c>
      <c r="AT42" s="5">
        <f>MAX(0,(AT41+AU41+AV41)-(AT39+AU15+AV15))</f>
        <v/>
      </c>
      <c r="AU42" s="5">
        <f>MAX(0,(AU41+AV41+AW41)-(AU39+AV15+AW15))</f>
        <v/>
      </c>
      <c r="AV42" s="5">
        <f>MAX(0,(AV41+AW41+AX41)-(AV39+AW15+AX15))</f>
        <v/>
      </c>
      <c r="AW42" s="5">
        <f>MAX(0,(AW41+AX41+AY41)-(AW39+AX15+AY15))</f>
        <v/>
      </c>
      <c r="AX42" s="5">
        <f>MAX(0,(AX41+AY41+AZ41)-(AX39+AY15+AZ15))</f>
        <v/>
      </c>
      <c r="AY42" s="5">
        <f>MAX(0,(AY41+AZ41+BA41)-(AY39+AZ15+BA15))</f>
        <v/>
      </c>
      <c r="AZ42" s="5">
        <f>MAX(0,(AZ41+BA41+BB41)-(AZ39+BA15+BB15))</f>
        <v/>
      </c>
      <c r="BA42" s="5">
        <f>MAX(0,BA41-BA39)</f>
        <v/>
      </c>
      <c r="BB42" s="5">
        <f>MAX(0,BB41-BB39)</f>
        <v/>
      </c>
    </row>
    <row r="43">
      <c r="A43" s="10" t="inlineStr">
        <is>
          <t>Lücken-Quote (%)</t>
        </is>
      </c>
      <c r="C43" s="11">
        <f>IFERROR(C42/C41,0)</f>
        <v/>
      </c>
      <c r="D43" s="11">
        <f>IFERROR(D42/D41,0)</f>
        <v/>
      </c>
      <c r="E43" s="11">
        <f>IFERROR(E42/E41,0)</f>
        <v/>
      </c>
      <c r="F43" s="11">
        <f>IFERROR(F42/F41,0)</f>
        <v/>
      </c>
      <c r="G43" s="11">
        <f>IFERROR(G42/G41,0)</f>
        <v/>
      </c>
      <c r="H43" s="11">
        <f>IFERROR(H42/H41,0)</f>
        <v/>
      </c>
      <c r="I43" s="11">
        <f>IFERROR(I42/I41,0)</f>
        <v/>
      </c>
      <c r="J43" s="11">
        <f>IFERROR(J42/J41,0)</f>
        <v/>
      </c>
      <c r="K43" s="11">
        <f>IFERROR(K42/K41,0)</f>
        <v/>
      </c>
      <c r="L43" s="11">
        <f>IFERROR(L42/L41,0)</f>
        <v/>
      </c>
      <c r="M43" s="11">
        <f>IFERROR(M42/M41,0)</f>
        <v/>
      </c>
      <c r="N43" s="11">
        <f>IFERROR(N42/N41,0)</f>
        <v/>
      </c>
      <c r="O43" s="11">
        <f>IFERROR(O42/O41,0)</f>
        <v/>
      </c>
      <c r="P43" s="11">
        <f>IFERROR(P42/P41,0)</f>
        <v/>
      </c>
      <c r="Q43" s="11">
        <f>IFERROR(Q42/Q41,0)</f>
        <v/>
      </c>
      <c r="R43" s="11">
        <f>IFERROR(R42/R41,0)</f>
        <v/>
      </c>
      <c r="S43" s="11">
        <f>IFERROR(S42/S41,0)</f>
        <v/>
      </c>
      <c r="T43" s="11">
        <f>IFERROR(T42/T41,0)</f>
        <v/>
      </c>
      <c r="U43" s="11">
        <f>IFERROR(U42/U41,0)</f>
        <v/>
      </c>
      <c r="V43" s="11">
        <f>IFERROR(V42/V41,0)</f>
        <v/>
      </c>
      <c r="W43" s="11">
        <f>IFERROR(W42/W41,0)</f>
        <v/>
      </c>
      <c r="X43" s="11">
        <f>IFERROR(X42/X41,0)</f>
        <v/>
      </c>
      <c r="Y43" s="11">
        <f>IFERROR(Y42/Y41,0)</f>
        <v/>
      </c>
      <c r="Z43" s="11">
        <f>IFERROR(Z42/Z41,0)</f>
        <v/>
      </c>
      <c r="AA43" s="11">
        <f>IFERROR(AA42/AA41,0)</f>
        <v/>
      </c>
      <c r="AB43" s="11">
        <f>IFERROR(AB42/AB41,0)</f>
        <v/>
      </c>
      <c r="AC43" s="11">
        <f>IFERROR(AC42/AC41,0)</f>
        <v/>
      </c>
      <c r="AD43" s="11">
        <f>IFERROR(AD42/AD41,0)</f>
        <v/>
      </c>
      <c r="AE43" s="11">
        <f>IFERROR(AE42/AE41,0)</f>
        <v/>
      </c>
      <c r="AF43" s="11">
        <f>IFERROR(AF42/AF41,0)</f>
        <v/>
      </c>
      <c r="AG43" s="11">
        <f>IFERROR(AG42/AG41,0)</f>
        <v/>
      </c>
      <c r="AH43" s="11">
        <f>IFERROR(AH42/AH41,0)</f>
        <v/>
      </c>
      <c r="AI43" s="11">
        <f>IFERROR(AI42/AI41,0)</f>
        <v/>
      </c>
      <c r="AJ43" s="11">
        <f>IFERROR(AJ42/AJ41,0)</f>
        <v/>
      </c>
      <c r="AK43" s="11">
        <f>IFERROR(AK42/AK41,0)</f>
        <v/>
      </c>
      <c r="AL43" s="11">
        <f>IFERROR(AL42/AL41,0)</f>
        <v/>
      </c>
      <c r="AM43" s="11">
        <f>IFERROR(AM42/AM41,0)</f>
        <v/>
      </c>
      <c r="AN43" s="11">
        <f>IFERROR(AN42/AN41,0)</f>
        <v/>
      </c>
      <c r="AO43" s="11">
        <f>IFERROR(AO42/AO41,0)</f>
        <v/>
      </c>
      <c r="AP43" s="11">
        <f>IFERROR(AP42/AP41,0)</f>
        <v/>
      </c>
      <c r="AQ43" s="11">
        <f>IFERROR(AQ42/AQ41,0)</f>
        <v/>
      </c>
      <c r="AR43" s="11">
        <f>IFERROR(AR42/AR41,0)</f>
        <v/>
      </c>
      <c r="AS43" s="11">
        <f>IFERROR(AS42/AS41,0)</f>
        <v/>
      </c>
      <c r="AT43" s="11">
        <f>IFERROR(AT42/AT41,0)</f>
        <v/>
      </c>
      <c r="AU43" s="11">
        <f>IFERROR(AU42/AU41,0)</f>
        <v/>
      </c>
      <c r="AV43" s="11">
        <f>IFERROR(AV42/AV41,0)</f>
        <v/>
      </c>
      <c r="AW43" s="11">
        <f>IFERROR(AW42/AW41,0)</f>
        <v/>
      </c>
      <c r="AX43" s="11">
        <f>IFERROR(AX42/AX41,0)</f>
        <v/>
      </c>
      <c r="AY43" s="11">
        <f>IFERROR(AY42/AY41,0)</f>
        <v/>
      </c>
      <c r="AZ43" s="11">
        <f>IFERROR(AZ42/AZ41,0)</f>
        <v/>
      </c>
      <c r="BA43" s="11">
        <f>IFERROR(BA42/BA41,0)</f>
        <v/>
      </c>
      <c r="BB43" s="11">
        <f>IFERROR(BB42/BB41,0)</f>
        <v/>
      </c>
    </row>
    <row r="44">
      <c r="A44" s="1" t="inlineStr">
        <is>
          <t>Ampel § 17 InsO</t>
        </is>
      </c>
      <c r="C44" s="4">
        <f>IF(C43&gt;=0.1,"ROT",IF(C43&gt;0,"GELB","GRÜN"))</f>
        <v/>
      </c>
      <c r="D44" s="4">
        <f>IF(D43&gt;=0.1,"ROT",IF(D43&gt;0,"GELB","GRÜN"))</f>
        <v/>
      </c>
      <c r="E44" s="4">
        <f>IF(E43&gt;=0.1,"ROT",IF(E43&gt;0,"GELB","GRÜN"))</f>
        <v/>
      </c>
      <c r="F44" s="4">
        <f>IF(F43&gt;=0.1,"ROT",IF(F43&gt;0,"GELB","GRÜN"))</f>
        <v/>
      </c>
      <c r="G44" s="4">
        <f>IF(G43&gt;=0.1,"ROT",IF(G43&gt;0,"GELB","GRÜN"))</f>
        <v/>
      </c>
      <c r="H44" s="4">
        <f>IF(H43&gt;=0.1,"ROT",IF(H43&gt;0,"GELB","GRÜN"))</f>
        <v/>
      </c>
      <c r="I44" s="4">
        <f>IF(I43&gt;=0.1,"ROT",IF(I43&gt;0,"GELB","GRÜN"))</f>
        <v/>
      </c>
      <c r="J44" s="4">
        <f>IF(J43&gt;=0.1,"ROT",IF(J43&gt;0,"GELB","GRÜN"))</f>
        <v/>
      </c>
      <c r="K44" s="4">
        <f>IF(K43&gt;=0.1,"ROT",IF(K43&gt;0,"GELB","GRÜN"))</f>
        <v/>
      </c>
      <c r="L44" s="4">
        <f>IF(L43&gt;=0.1,"ROT",IF(L43&gt;0,"GELB","GRÜN"))</f>
        <v/>
      </c>
      <c r="M44" s="4">
        <f>IF(M43&gt;=0.1,"ROT",IF(M43&gt;0,"GELB","GRÜN"))</f>
        <v/>
      </c>
      <c r="N44" s="4">
        <f>IF(N43&gt;=0.1,"ROT",IF(N43&gt;0,"GELB","GRÜN"))</f>
        <v/>
      </c>
      <c r="O44" s="4">
        <f>IF(O43&gt;=0.1,"ROT",IF(O43&gt;0,"GELB","GRÜN"))</f>
        <v/>
      </c>
      <c r="P44" s="4">
        <f>IF(P43&gt;=0.1,"ROT",IF(P43&gt;0,"GELB","GRÜN"))</f>
        <v/>
      </c>
      <c r="Q44" s="4">
        <f>IF(Q43&gt;=0.1,"ROT",IF(Q43&gt;0,"GELB","GRÜN"))</f>
        <v/>
      </c>
      <c r="R44" s="4">
        <f>IF(R43&gt;=0.1,"ROT",IF(R43&gt;0,"GELB","GRÜN"))</f>
        <v/>
      </c>
      <c r="S44" s="4">
        <f>IF(S43&gt;=0.1,"ROT",IF(S43&gt;0,"GELB","GRÜN"))</f>
        <v/>
      </c>
      <c r="T44" s="4">
        <f>IF(T43&gt;=0.1,"ROT",IF(T43&gt;0,"GELB","GRÜN"))</f>
        <v/>
      </c>
      <c r="U44" s="4">
        <f>IF(U43&gt;=0.1,"ROT",IF(U43&gt;0,"GELB","GRÜN"))</f>
        <v/>
      </c>
      <c r="V44" s="4">
        <f>IF(V43&gt;=0.1,"ROT",IF(V43&gt;0,"GELB","GRÜN"))</f>
        <v/>
      </c>
      <c r="W44" s="4">
        <f>IF(W43&gt;=0.1,"ROT",IF(W43&gt;0,"GELB","GRÜN"))</f>
        <v/>
      </c>
      <c r="X44" s="4">
        <f>IF(X43&gt;=0.1,"ROT",IF(X43&gt;0,"GELB","GRÜN"))</f>
        <v/>
      </c>
      <c r="Y44" s="4">
        <f>IF(Y43&gt;=0.1,"ROT",IF(Y43&gt;0,"GELB","GRÜN"))</f>
        <v/>
      </c>
      <c r="Z44" s="4">
        <f>IF(Z43&gt;=0.1,"ROT",IF(Z43&gt;0,"GELB","GRÜN"))</f>
        <v/>
      </c>
      <c r="AA44" s="4">
        <f>IF(AA43&gt;=0.1,"ROT",IF(AA43&gt;0,"GELB","GRÜN"))</f>
        <v/>
      </c>
      <c r="AB44" s="4">
        <f>IF(AB43&gt;=0.1,"ROT",IF(AB43&gt;0,"GELB","GRÜN"))</f>
        <v/>
      </c>
      <c r="AC44" s="4">
        <f>IF(AC43&gt;=0.1,"ROT",IF(AC43&gt;0,"GELB","GRÜN"))</f>
        <v/>
      </c>
      <c r="AD44" s="4">
        <f>IF(AD43&gt;=0.1,"ROT",IF(AD43&gt;0,"GELB","GRÜN"))</f>
        <v/>
      </c>
      <c r="AE44" s="4">
        <f>IF(AE43&gt;=0.1,"ROT",IF(AE43&gt;0,"GELB","GRÜN"))</f>
        <v/>
      </c>
      <c r="AF44" s="4">
        <f>IF(AF43&gt;=0.1,"ROT",IF(AF43&gt;0,"GELB","GRÜN"))</f>
        <v/>
      </c>
      <c r="AG44" s="4">
        <f>IF(AG43&gt;=0.1,"ROT",IF(AG43&gt;0,"GELB","GRÜN"))</f>
        <v/>
      </c>
      <c r="AH44" s="4">
        <f>IF(AH43&gt;=0.1,"ROT",IF(AH43&gt;0,"GELB","GRÜN"))</f>
        <v/>
      </c>
      <c r="AI44" s="4">
        <f>IF(AI43&gt;=0.1,"ROT",IF(AI43&gt;0,"GELB","GRÜN"))</f>
        <v/>
      </c>
      <c r="AJ44" s="4">
        <f>IF(AJ43&gt;=0.1,"ROT",IF(AJ43&gt;0,"GELB","GRÜN"))</f>
        <v/>
      </c>
      <c r="AK44" s="4">
        <f>IF(AK43&gt;=0.1,"ROT",IF(AK43&gt;0,"GELB","GRÜN"))</f>
        <v/>
      </c>
      <c r="AL44" s="4">
        <f>IF(AL43&gt;=0.1,"ROT",IF(AL43&gt;0,"GELB","GRÜN"))</f>
        <v/>
      </c>
      <c r="AM44" s="4">
        <f>IF(AM43&gt;=0.1,"ROT",IF(AM43&gt;0,"GELB","GRÜN"))</f>
        <v/>
      </c>
      <c r="AN44" s="4">
        <f>IF(AN43&gt;=0.1,"ROT",IF(AN43&gt;0,"GELB","GRÜN"))</f>
        <v/>
      </c>
      <c r="AO44" s="4">
        <f>IF(AO43&gt;=0.1,"ROT",IF(AO43&gt;0,"GELB","GRÜN"))</f>
        <v/>
      </c>
      <c r="AP44" s="4">
        <f>IF(AP43&gt;=0.1,"ROT",IF(AP43&gt;0,"GELB","GRÜN"))</f>
        <v/>
      </c>
      <c r="AQ44" s="4">
        <f>IF(AQ43&gt;=0.1,"ROT",IF(AQ43&gt;0,"GELB","GRÜN"))</f>
        <v/>
      </c>
      <c r="AR44" s="4">
        <f>IF(AR43&gt;=0.1,"ROT",IF(AR43&gt;0,"GELB","GRÜN"))</f>
        <v/>
      </c>
      <c r="AS44" s="4">
        <f>IF(AS43&gt;=0.1,"ROT",IF(AS43&gt;0,"GELB","GRÜN"))</f>
        <v/>
      </c>
      <c r="AT44" s="4">
        <f>IF(AT43&gt;=0.1,"ROT",IF(AT43&gt;0,"GELB","GRÜN"))</f>
        <v/>
      </c>
      <c r="AU44" s="4">
        <f>IF(AU43&gt;=0.1,"ROT",IF(AU43&gt;0,"GELB","GRÜN"))</f>
        <v/>
      </c>
      <c r="AV44" s="4">
        <f>IF(AV43&gt;=0.1,"ROT",IF(AV43&gt;0,"GELB","GRÜN"))</f>
        <v/>
      </c>
      <c r="AW44" s="4">
        <f>IF(AW43&gt;=0.1,"ROT",IF(AW43&gt;0,"GELB","GRÜN"))</f>
        <v/>
      </c>
      <c r="AX44" s="4">
        <f>IF(AX43&gt;=0.1,"ROT",IF(AX43&gt;0,"GELB","GRÜN"))</f>
        <v/>
      </c>
      <c r="AY44" s="4">
        <f>IF(AY43&gt;=0.1,"ROT",IF(AY43&gt;0,"GELB","GRÜN"))</f>
        <v/>
      </c>
      <c r="AZ44" s="4">
        <f>IF(AZ43&gt;=0.1,"ROT",IF(AZ43&gt;0,"GELB","GRÜN"))</f>
        <v/>
      </c>
      <c r="BA44" s="4">
        <f>IF(BA43&gt;=0.1,"ROT",IF(BA43&gt;0,"GELB","GRÜN"))</f>
        <v/>
      </c>
      <c r="BB44" s="4">
        <f>IF(BB43&gt;=0.1,"ROT",IF(BB43&gt;0,"GELB","GRÜN"))</f>
        <v/>
      </c>
    </row>
  </sheetData>
  <conditionalFormatting sqref="C44:BB44">
    <cfRule type="cellIs" priority="1" operator="equal" dxfId="0">
      <formula>"ROT"</formula>
    </cfRule>
    <cfRule type="cellIs" priority="2" operator="equal" dxfId="1">
      <formula>"GELB"</formula>
    </cfRule>
    <cfRule type="cellIs" priority="3" operator="equal" dxfId="2">
      <formula>"GRÜN"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1"/>
  <sheetViews>
    <sheetView showGridLines="0" workbookViewId="0">
      <selection activeCell="A1" sqref="A1"/>
    </sheetView>
  </sheetViews>
  <sheetFormatPr baseColWidth="8" defaultRowHeight="15"/>
  <cols>
    <col width="32" customWidth="1" min="1" max="1"/>
    <col width="60" customWidth="1" min="2" max="2"/>
    <col width="22" customWidth="1" min="3" max="3"/>
  </cols>
  <sheetData>
    <row r="1">
      <c r="A1" s="12" t="inlineStr">
        <is>
          <t>Fortführungsprognose nach IDW S 6 / IDW S 11</t>
        </is>
      </c>
    </row>
    <row r="3">
      <c r="A3" s="13" t="inlineStr">
        <is>
          <t>IDW-S-6-Element</t>
        </is>
      </c>
      <c r="B3" s="13" t="inlineStr">
        <is>
          <t>Befund / Annahme</t>
        </is>
      </c>
      <c r="C3" s="13" t="inlineStr">
        <is>
          <t>Status</t>
        </is>
      </c>
    </row>
    <row r="4" ht="60" customHeight="1">
      <c r="A4" s="14" t="inlineStr">
        <is>
          <t>1. Auftrag/Auftragsdurchführung</t>
        </is>
      </c>
      <c r="B4" s="15" t="inlineStr">
        <is>
          <t>Erstellung 12-Monats-Liquiditätsplan zum Stichtag 18.05.2026 im Auftrag der Geschäftsführung; Beurteilung des Vorliegens eines Insolvenzantragsgrundes nach §§ 17, 19 InsO und Hinweis nach § 102 StaRUG.</t>
        </is>
      </c>
      <c r="C4" s="16" t="inlineStr"/>
    </row>
    <row r="5" ht="60" customHeight="1">
      <c r="A5" s="14" t="inlineStr">
        <is>
          <t>2. Basisinformationen</t>
        </is>
      </c>
      <c r="B5" s="15" t="inlineStr">
        <is>
          <t>Einzelfertigung Edelholz; 20 MA; Jahresumsatz 2025: 2.087 TEUR; Maschinenpark teilmodernisiert; Hausbanken: Berliner Sparkasse (Geschäftskonto), Mittelbrandenburgische Sparkasse (KK 150 TEUR, 92 % ausgenutzt, ab 01.01.2027 Reduzierung auf 80 TEUR angekündigt).</t>
        </is>
      </c>
      <c r="C5" s="16" t="inlineStr"/>
    </row>
    <row r="6" ht="60" customHeight="1">
      <c r="A6" s="14" t="inlineStr">
        <is>
          <t>3. Krisenstadium und Ursachen</t>
        </is>
      </c>
      <c r="B6" s="15" t="inlineStr">
        <is>
          <t>Stadium: Liquiditätskrise (Hauschka-Schema, IDW S 6 Tz. 5 ff.). Ursachen: Energiepreisanstieg 2022/23; Bugwelle Lieferantenkredit (64 TEUR überfällig); ausgeschöpfte KK-Linie; SV-Rückstand 65 TEUR; CNC-Antrieb defekt (28 TEUR Reparatur). Indizien § 17 InsO erfüllt: Lastschriftrückgabe 27.03.2026, SV-Rückstände TK (2. Mahnung, Strafanzeige § 266a StGB angedroht), AOK Vollstreckung angekündigt.</t>
        </is>
      </c>
      <c r="C6" s="16" t="inlineStr"/>
    </row>
    <row r="7" ht="60" customHeight="1">
      <c r="A7" s="14" t="inlineStr">
        <is>
          <t>4. Leitbild des sanierten Unternehmens</t>
        </is>
      </c>
      <c r="B7" s="15" t="inlineStr">
        <is>
          <t>Fortführung des Geschäftsmodells Edeltischlerei mit Fokus Hotellerie/Boutique; Reduktion Privatkundengeschäft (Margenproblem); Aufbau wiederkehrender Wartungsverträge bei Bestandshotels.</t>
        </is>
      </c>
      <c r="C7" s="16" t="inlineStr"/>
    </row>
    <row r="8" ht="60" customHeight="1">
      <c r="A8" s="14" t="inlineStr">
        <is>
          <t>5. Maßnahmen zur Krisenbewältigung</t>
        </is>
      </c>
      <c r="B8" s="15" t="inlineStr">
        <is>
          <t>Kurzfristig: Stundung SV-Beiträge mit Ratenplan, Verzicht Gesellschafterdarlehenstilgung Korbach (qualifizierter Rangrücktritt § 39 Abs. 2 InsO), Forderungsverkauf (Factoring) Senatsverwaltung. Mittelfristig: Aufstockung KK-Linie scheitert (Bank kürzt!); Sale-and-Lease-Back CNC-Maschine prüfen; Einlage Gesellschafter 80 TEUR notwendig. Langfristig: Margenanpassung Privatkundengeschäft, Restrukturierungsverfahren StaRUG nur bei nur drohender Zahlungsunfähigkeit (§ 18 InsO) eröffnet – hier ZU bereits eingetreten.</t>
        </is>
      </c>
      <c r="C8" s="16" t="inlineStr"/>
    </row>
    <row r="9" ht="60" customHeight="1">
      <c r="A9" s="14" t="inlineStr">
        <is>
          <t>6. Integrierte Planung 24+ Monate</t>
        </is>
      </c>
      <c r="B9" s="15" t="inlineStr">
        <is>
          <t>Integrierte Planung 24 Monate liegt nicht vor. Skill zeigt: ab KW 22 (25.–31.05.2026) tritt Zahlungsunfähigkeit ein (Liquiditätslücke &gt; 10 %, nicht binnen 3 Wochen schließbar). Erst KW 31 (Zahlung Lützowufer) bringt operative Entlastung – dann aber 9 Wochen Zahlungsunfähigkeit überschritten.</t>
        </is>
      </c>
      <c r="C9" s="16" t="inlineStr"/>
    </row>
    <row r="10" ht="60" customHeight="1">
      <c r="A10" s="14" t="inlineStr">
        <is>
          <t>7. Aussage Sanierungsfähigkeit</t>
        </is>
      </c>
      <c r="B10" s="15" t="inlineStr">
        <is>
          <t>Sanierungsfähigkeit IDW S 6: NEGATIV ohne Frischkapital + qualifizierten Rangrücktritt + Forderungsfactoring. Keine überwiegende Wahrscheinlichkeit branchenüblicher Ertragskraft binnen 24 Monaten.</t>
        </is>
      </c>
      <c r="C10" s="16" t="inlineStr"/>
    </row>
    <row r="11" ht="60" customHeight="1">
      <c r="A11" s="14" t="inlineStr">
        <is>
          <t>8. Fortbestehensprognose § 19 InsO</t>
        </is>
      </c>
      <c r="B11" s="15" t="inlineStr">
        <is>
          <t>Fortbestehensprognose § 19 Abs. 2 InsO: NEGATIV. In Verbindung mit rechnerischer Unterdeckung (negatives bilanzielles EK 31.12.2025: −34 TEUR; im Überschuldungsstatus mit stillen Reserven CNC ca. +60 TEUR positiv, ABER ohne Rangrücktritt Korbach 70 TEUR → Unterdeckung verbleibt) → INSOLVENZRECHTLICHE ÜBERSCHULDUNG INDIZIERT (§ 19 InsO). Antragspflicht 6 Wochen ab Eintritt (§ 15a Abs. 1 Satz 2 InsO). Hinweis § 102 StaRUG zwingend.</t>
        </is>
      </c>
      <c r="C11" s="16" t="inlineStr"/>
    </row>
    <row r="14">
      <c r="A14" s="1" t="inlineStr">
        <is>
          <t>Quellen:</t>
        </is>
      </c>
    </row>
    <row r="15">
      <c r="A15" t="inlineStr">
        <is>
          <t>• BGH, Urt. v. 24.05.2005 – IX ZR 123/04, BGHZ 163, 134 Rn. 12 ff. (§ 17 InsO).</t>
        </is>
      </c>
    </row>
    <row r="16">
      <c r="A16" t="inlineStr">
        <is>
          <t>• BGH, Urt. v. 12.10.2006 – IX ZR 228/03, NJW 2007, 78 Rn. 16 ff. (Indizienkatalog).</t>
        </is>
      </c>
    </row>
    <row r="17">
      <c r="A17" t="inlineStr">
        <is>
          <t>• BGH, Urt. v. 19.11.2019 – II ZR 233/18, NJW 2020, 1809 Rn. 17 ff. (Fortbestehensprognose).</t>
        </is>
      </c>
    </row>
    <row r="18">
      <c r="A18" t="inlineStr">
        <is>
          <t>• BGH, Urt. v. 09.10.2012 – II ZR 298/11, BGHZ 195, 42 Rn. 12 ff. (insolvenzrechtl. Überschuldung).</t>
        </is>
      </c>
    </row>
    <row r="19">
      <c r="A19" t="inlineStr">
        <is>
          <t>• IDW S 6 (Sanierungskonzepte), IDW S 11 (Insolvenzeröffnungsgründe).</t>
        </is>
      </c>
    </row>
    <row r="20">
      <c r="A20" t="inlineStr">
        <is>
          <t>• K. Schmidt/Herchen, K. Schmidt, InsO, 20. Aufl. 2023, §§ 17, 19 InsO.</t>
        </is>
      </c>
    </row>
    <row r="21">
      <c r="A21" t="inlineStr">
        <is>
          <t>• Uhlenbruck/Mock, InsO, 16. Aufl. 2024, §§ 17, 19 InsO.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6" customWidth="1" min="1" max="1"/>
    <col width="60" customWidth="1" min="2" max="2"/>
  </cols>
  <sheetData>
    <row r="1">
      <c r="A1" s="12" t="inlineStr">
        <is>
          <t>Annahmen und Inputs</t>
        </is>
      </c>
    </row>
    <row r="3">
      <c r="A3" s="1" t="inlineStr">
        <is>
          <t>Mandant</t>
        </is>
      </c>
      <c r="B3" t="inlineStr">
        <is>
          <t>Edelholz Manufaktur Berlin GmbH</t>
        </is>
      </c>
    </row>
    <row r="4">
      <c r="A4" s="1" t="inlineStr">
        <is>
          <t>Rechtsform</t>
        </is>
      </c>
      <c r="B4" t="inlineStr">
        <is>
          <t>GmbH</t>
        </is>
      </c>
    </row>
    <row r="5">
      <c r="A5" s="1" t="inlineStr">
        <is>
          <t>Branche</t>
        </is>
      </c>
      <c r="B5" t="inlineStr">
        <is>
          <t>Edeltischlerei / Möbelmanufaktur</t>
        </is>
      </c>
    </row>
    <row r="6">
      <c r="A6" s="1" t="inlineStr">
        <is>
          <t>Mitarbeiter</t>
        </is>
      </c>
      <c r="B6" t="n">
        <v>20</v>
      </c>
    </row>
    <row r="7">
      <c r="A7" s="1" t="inlineStr">
        <is>
          <t>Stichtag</t>
        </is>
      </c>
      <c r="B7" t="inlineStr">
        <is>
          <t>2026-05-18</t>
        </is>
      </c>
    </row>
    <row r="8">
      <c r="A8" s="1" t="inlineStr">
        <is>
          <t>Kassenbestand Start</t>
        </is>
      </c>
      <c r="B8" t="n">
        <v>1850</v>
      </c>
    </row>
    <row r="9">
      <c r="A9" s="1" t="inlineStr">
        <is>
          <t>Kontostand Start</t>
        </is>
      </c>
      <c r="B9" t="n">
        <v>19139</v>
      </c>
    </row>
    <row r="10">
      <c r="A10" s="1" t="inlineStr">
        <is>
          <t>Kreditlinie gesamt</t>
        </is>
      </c>
      <c r="B10" t="n">
        <v>150000</v>
      </c>
    </row>
    <row r="11">
      <c r="A11" s="1" t="inlineStr">
        <is>
          <t>Kreditlinie genutzt</t>
        </is>
      </c>
      <c r="B11" t="n">
        <v>138400</v>
      </c>
    </row>
    <row r="12">
      <c r="A12" s="1" t="inlineStr">
        <is>
          <t>Szenario</t>
        </is>
      </c>
      <c r="B12" t="inlineStr">
        <is>
          <t>Base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2026-05-18T17:42:25Z</dcterms:created>
  <dcterms:modified xmlns:dcterms="http://purl.org/dc/terms/" xmlns:xsi="http://www.w3.org/2001/XMLSchema-instance" xsi:type="dcterms:W3CDTF">2026-05-18T17:42:25Z</dcterms:modified>
</cp:coreProperties>
</file>