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LA-Schaden-Berechn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0 &quot;EUR&quot;"/>
    <numFmt numFmtId="165" formatCode="#,##0 &quot;h&quot;"/>
  </numFmts>
  <fonts count="9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i val="1"/>
      <color rgb="00666666"/>
      <sz val="9"/>
    </font>
    <font>
      <name val="Calibri"/>
      <b val="1"/>
      <color rgb="00FFFFFF"/>
      <sz val="12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A12C2C"/>
      <sz val="10"/>
    </font>
    <font>
      <name val="Calibri"/>
      <b val="1"/>
      <color rgb="001B3A5C"/>
      <sz val="10"/>
    </font>
    <font>
      <name val="Calibri"/>
      <i val="1"/>
      <color rgb="00666666"/>
      <sz val="8"/>
    </font>
  </fonts>
  <fills count="6">
    <fill>
      <patternFill/>
    </fill>
    <fill>
      <patternFill patternType="gray125"/>
    </fill>
    <fill>
      <patternFill patternType="solid">
        <fgColor rgb="002C3E50"/>
        <bgColor rgb="002C3E50"/>
      </patternFill>
    </fill>
    <fill>
      <patternFill patternType="solid">
        <fgColor rgb="001B3A5C"/>
        <bgColor rgb="001B3A5C"/>
      </patternFill>
    </fill>
    <fill>
      <patternFill patternType="solid">
        <fgColor rgb="00F2F7FC"/>
        <bgColor rgb="00F2F7FC"/>
      </patternFill>
    </fill>
    <fill>
      <patternFill patternType="solid">
        <fgColor rgb="00DEEAF1"/>
        <bgColor rgb="00DEEAF1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2" borderId="0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right" vertical="center"/>
    </xf>
    <xf numFmtId="164" fontId="5" fillId="0" borderId="1" applyAlignment="1" pivotButton="0" quotePrefix="0" xfId="0">
      <alignment horizontal="right" vertical="center"/>
    </xf>
    <xf numFmtId="164" fontId="6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 wrapText="1"/>
    </xf>
    <xf numFmtId="165" fontId="5" fillId="0" borderId="1" applyAlignment="1" pivotButton="0" quotePrefix="0" xfId="0">
      <alignment horizontal="center" vertical="center" wrapText="1"/>
    </xf>
    <xf numFmtId="164" fontId="5" fillId="0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left" vertical="center" wrapText="1"/>
    </xf>
    <xf numFmtId="0" fontId="5" fillId="4" borderId="1" applyAlignment="1" pivotButton="0" quotePrefix="0" xfId="0">
      <alignment horizontal="center" vertical="center" wrapText="1"/>
    </xf>
    <xf numFmtId="165" fontId="5" fillId="4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center" vertical="center" wrapText="1"/>
    </xf>
    <xf numFmtId="0" fontId="7" fillId="5" borderId="1" applyAlignment="1" pivotButton="0" quotePrefix="0" xfId="0">
      <alignment horizontal="left" vertical="center" wrapText="1"/>
    </xf>
    <xf numFmtId="0" fontId="7" fillId="5" borderId="1" applyAlignment="1" pivotButton="0" quotePrefix="0" xfId="0">
      <alignment horizontal="center" vertical="center" wrapText="1"/>
    </xf>
    <xf numFmtId="165" fontId="7" fillId="5" borderId="1" applyAlignment="1" pivotButton="0" quotePrefix="0" xfId="0">
      <alignment horizontal="center" vertical="center" wrapText="1"/>
    </xf>
    <xf numFmtId="164" fontId="7" fillId="5" borderId="1" applyAlignment="1" pivotButton="0" quotePrefix="0" xfId="0">
      <alignment horizontal="center" vertical="center" wrapText="1"/>
    </xf>
    <xf numFmtId="164" fontId="5" fillId="4" borderId="1" applyAlignment="1" pivotButton="0" quotePrefix="0" xfId="0">
      <alignment horizontal="right" vertical="center"/>
    </xf>
    <xf numFmtId="164" fontId="7" fillId="5" borderId="1" applyAlignment="1" pivotButton="0" quotePrefix="0" xfId="0">
      <alignment horizontal="right" vertical="center"/>
    </xf>
    <xf numFmtId="0" fontId="4" fillId="3" borderId="1" applyAlignment="1" pivotButton="0" quotePrefix="0" xfId="0">
      <alignment horizontal="left" vertical="center" wrapText="1"/>
    </xf>
    <xf numFmtId="164" fontId="4" fillId="3" borderId="1" applyAlignment="1" pivotButton="0" quotePrefix="0" xfId="0">
      <alignment horizontal="right" vertical="center"/>
    </xf>
    <xf numFmtId="0" fontId="8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47"/>
  <sheetViews>
    <sheetView workbookViewId="0">
      <selection activeCell="A1" sqref="A1"/>
    </sheetView>
  </sheetViews>
  <sheetFormatPr baseColWidth="8" defaultRowHeight="15"/>
  <cols>
    <col width="3" customWidth="1" min="1" max="1"/>
    <col width="38" customWidth="1" min="2" max="2"/>
    <col width="14" customWidth="1" min="3" max="3"/>
    <col width="14" customWidth="1" min="4" max="4"/>
    <col width="14" customWidth="1" min="5" max="5"/>
    <col width="14" customWidth="1" min="6" max="6"/>
    <col width="16" customWidth="1" min="7" max="7"/>
  </cols>
  <sheetData>
    <row r="1" ht="8" customHeight="1"/>
    <row r="2" ht="28" customHeight="1">
      <c r="B2" s="1" t="inlineStr">
        <is>
          <t>SLA-SCHADENSBERECHNUNG — FRISCHETRANS vs. PROCESSSPARK CLOUD AG</t>
        </is>
      </c>
    </row>
    <row r="3">
      <c r="B3" s="2" t="inlineStr">
        <is>
          <t>Aktenzeichen (geplant): 3 O 88/26 · LG Mainz · CVE-2026-0712 · SLA-Verletzung ProcessSpark Cloud AG · Stand: 13.05.2026</t>
        </is>
      </c>
    </row>
    <row r="4" ht="6" customHeight="1"/>
    <row r="5" ht="24" customHeight="1">
      <c r="B5" s="3" t="inlineStr">
        <is>
          <t>1. PATCH-VERZUG DOKUMENTATION (CVE-2026-0712)</t>
        </is>
      </c>
    </row>
    <row r="6" ht="32" customHeight="1">
      <c r="B6" s="4" t="inlineStr">
        <is>
          <t>Parameter</t>
        </is>
      </c>
      <c r="C6" s="4" t="inlineStr">
        <is>
          <t>Wert / Datum</t>
        </is>
      </c>
      <c r="D6" s="4" t="inlineStr"/>
      <c r="E6" s="4" t="inlineStr"/>
      <c r="F6" s="4" t="inlineStr"/>
      <c r="G6" s="4" t="inlineStr"/>
    </row>
    <row r="7" ht="20" customHeight="1">
      <c r="B7" s="5" t="inlineStr">
        <is>
          <t>SAP Security Note veröffentlicht</t>
        </is>
      </c>
      <c r="C7" s="5" t="inlineStr">
        <is>
          <t>18.02.2026</t>
        </is>
      </c>
    </row>
    <row r="8" ht="20" customHeight="1">
      <c r="B8" s="5" t="inlineStr">
        <is>
          <t>CVSS Base Score</t>
        </is>
      </c>
      <c r="C8" s="5" t="inlineStr">
        <is>
          <t>9.8 (Critical)</t>
        </is>
      </c>
    </row>
    <row r="9" ht="20" customHeight="1">
      <c r="B9" s="5" t="inlineStr">
        <is>
          <t>Vertragl. Patch-Frist (14 Tage für Critical)</t>
        </is>
      </c>
      <c r="C9" s="5" t="inlineStr">
        <is>
          <t>04.03.2026</t>
        </is>
      </c>
    </row>
    <row r="10" ht="20" customHeight="1">
      <c r="B10" s="5" t="inlineStr">
        <is>
          <t>Tatsächliche Patch-Einspielung durch ProcessSpark</t>
        </is>
      </c>
      <c r="C10" s="5" t="inlineStr">
        <is>
          <t>28./29.04.2026</t>
        </is>
      </c>
    </row>
    <row r="11" ht="20" customHeight="1">
      <c r="B11" s="5" t="inlineStr">
        <is>
          <t>Verzug gegenüber vertraglicher Frist (Tage)</t>
        </is>
      </c>
      <c r="C11" s="6" t="n">
        <v>55</v>
      </c>
    </row>
    <row r="12" ht="20" customHeight="1">
      <c r="B12" s="5" t="inlineStr">
        <is>
          <t>Anzahl überschrittener 7-Tage-Perioden (für Pönale)</t>
        </is>
      </c>
      <c r="C12" s="6" t="n">
        <v>7</v>
      </c>
    </row>
    <row r="13" ht="20" customHeight="1">
      <c r="B13" s="5" t="inlineStr">
        <is>
          <t>Monatliche SLA-Vergütung ProcessSpark (EUR)</t>
        </is>
      </c>
      <c r="C13" s="7" t="n">
        <v>74</v>
      </c>
    </row>
    <row r="14" ht="20" customHeight="1">
      <c r="B14" s="5" t="inlineStr">
        <is>
          <t>Pönale pro 7-Tage-Periode (0,5 % der Monatsvergütung)</t>
        </is>
      </c>
      <c r="C14" s="8" t="n">
        <v>518</v>
      </c>
    </row>
    <row r="15" ht="20" customHeight="1">
      <c r="B15" s="5" t="inlineStr">
        <is>
          <t>Vertragsstrafe gesamt (7 × Einzel-Pönale)</t>
        </is>
      </c>
      <c r="C15" s="5">
        <f>G13*G11</f>
        <v/>
      </c>
    </row>
    <row r="16" ht="8" customHeight="1"/>
    <row r="17" ht="24" customHeight="1">
      <c r="B17" s="3" t="inlineStr">
        <is>
          <t>2. BETRIEBSUNTERBRECHUNGSSCHADEN (D+0 bis D+7)</t>
        </is>
      </c>
    </row>
    <row r="18" ht="32" customHeight="1">
      <c r="B18" s="4" t="inlineStr">
        <is>
          <t>Zeitraum</t>
        </is>
      </c>
      <c r="C18" s="4" t="inlineStr">
        <is>
          <t>ERP-Status</t>
        </is>
      </c>
      <c r="D18" s="4" t="inlineStr">
        <is>
          <t>Telematik-Status</t>
        </is>
      </c>
      <c r="E18" s="4" t="inlineStr">
        <is>
          <t>LKW verfügbar</t>
        </is>
      </c>
      <c r="F18" s="4" t="inlineStr">
        <is>
          <t>Ausfall-Stunden</t>
        </is>
      </c>
      <c r="G18" s="4" t="inlineStr">
        <is>
          <t>Tagessatz-Verlust (EUR)</t>
        </is>
      </c>
    </row>
    <row r="19" ht="20" customHeight="1">
      <c r="B19" s="5" t="inlineStr">
        <is>
          <t>D+0 (06.05.2026)</t>
        </is>
      </c>
      <c r="C19" s="5" t="inlineStr">
        <is>
          <t>Totalausfall</t>
        </is>
      </c>
      <c r="D19" s="9" t="inlineStr">
        <is>
          <t>Totalausfall (47/64 LKW)</t>
        </is>
      </c>
      <c r="E19" s="9" t="inlineStr">
        <is>
          <t>17</t>
        </is>
      </c>
      <c r="F19" s="10" t="n">
        <v>24</v>
      </c>
      <c r="G19" s="11" t="n">
        <v>67200</v>
      </c>
    </row>
    <row r="20" ht="20" customHeight="1">
      <c r="B20" s="12" t="inlineStr">
        <is>
          <t>D+1 (07.05.2026)</t>
        </is>
      </c>
      <c r="C20" s="12" t="inlineStr">
        <is>
          <t>Totalausfall</t>
        </is>
      </c>
      <c r="D20" s="13" t="inlineStr">
        <is>
          <t>Totalausfall (47/64 LKW)</t>
        </is>
      </c>
      <c r="E20" s="13" t="inlineStr">
        <is>
          <t>17</t>
        </is>
      </c>
      <c r="F20" s="14" t="n">
        <v>24</v>
      </c>
      <c r="G20" s="15" t="n">
        <v>67200</v>
      </c>
    </row>
    <row r="21" ht="20" customHeight="1">
      <c r="B21" s="5" t="inlineStr">
        <is>
          <t>D+2 (08.05.2026)</t>
        </is>
      </c>
      <c r="C21" s="5" t="inlineStr">
        <is>
          <t>Totalausfall</t>
        </is>
      </c>
      <c r="D21" s="9" t="inlineStr">
        <is>
          <t>Teilausfall (40/64 LKW)</t>
        </is>
      </c>
      <c r="E21" s="9" t="inlineStr">
        <is>
          <t>24</t>
        </is>
      </c>
      <c r="F21" s="10" t="n">
        <v>24</v>
      </c>
      <c r="G21" s="11" t="n">
        <v>54100</v>
      </c>
    </row>
    <row r="22" ht="20" customHeight="1">
      <c r="B22" s="12" t="inlineStr">
        <is>
          <t>D+3 (09.05.2026)</t>
        </is>
      </c>
      <c r="C22" s="12" t="inlineStr">
        <is>
          <t>~20% wiederhergestellt</t>
        </is>
      </c>
      <c r="D22" s="13" t="inlineStr">
        <is>
          <t>Teilausfall (35/64 LKW)</t>
        </is>
      </c>
      <c r="E22" s="13" t="inlineStr">
        <is>
          <t>29</t>
        </is>
      </c>
      <c r="F22" s="14" t="n">
        <v>24</v>
      </c>
      <c r="G22" s="15" t="n">
        <v>41200</v>
      </c>
    </row>
    <row r="23" ht="20" customHeight="1">
      <c r="B23" s="5" t="inlineStr">
        <is>
          <t>D+4 (10.05.2026)</t>
        </is>
      </c>
      <c r="C23" s="5" t="inlineStr">
        <is>
          <t>~40% wiederhergestellt</t>
        </is>
      </c>
      <c r="D23" s="9" t="inlineStr">
        <is>
          <t>Teilausfall (35/64 LKW)</t>
        </is>
      </c>
      <c r="E23" s="9" t="inlineStr">
        <is>
          <t>29</t>
        </is>
      </c>
      <c r="F23" s="10" t="n">
        <v>24</v>
      </c>
      <c r="G23" s="11" t="n">
        <v>28600</v>
      </c>
    </row>
    <row r="24" ht="20" customHeight="1">
      <c r="B24" s="12" t="inlineStr">
        <is>
          <t>D+5 (11.05.2026)</t>
        </is>
      </c>
      <c r="C24" s="12" t="inlineStr">
        <is>
          <t>~60% wiederhergestellt</t>
        </is>
      </c>
      <c r="D24" s="13" t="inlineStr">
        <is>
          <t>Weitgehend stabil (55/64)</t>
        </is>
      </c>
      <c r="E24" s="13" t="inlineStr">
        <is>
          <t>55</t>
        </is>
      </c>
      <c r="F24" s="14" t="n">
        <v>24</v>
      </c>
      <c r="G24" s="15" t="n">
        <v>18500</v>
      </c>
    </row>
    <row r="25" ht="20" customHeight="1">
      <c r="B25" s="5" t="inlineStr">
        <is>
          <t>D+6 (12.05.2026)</t>
        </is>
      </c>
      <c r="C25" s="5" t="inlineStr">
        <is>
          <t>~70% wiederhergestellt</t>
        </is>
      </c>
      <c r="D25" s="9" t="inlineStr">
        <is>
          <t>Stabil (58/64)</t>
        </is>
      </c>
      <c r="E25" s="9" t="inlineStr">
        <is>
          <t>58</t>
        </is>
      </c>
      <c r="F25" s="10" t="n">
        <v>24</v>
      </c>
      <c r="G25" s="11" t="n">
        <v>11400</v>
      </c>
    </row>
    <row r="26" ht="20" customHeight="1">
      <c r="B26" s="12" t="inlineStr">
        <is>
          <t>D+7 (13.05.2026)</t>
        </is>
      </c>
      <c r="C26" s="12" t="inlineStr">
        <is>
          <t>~80% wiederhergestellt</t>
        </is>
      </c>
      <c r="D26" s="13" t="inlineStr">
        <is>
          <t>Stabil (60/64)</t>
        </is>
      </c>
      <c r="E26" s="13" t="inlineStr">
        <is>
          <t>60</t>
        </is>
      </c>
      <c r="F26" s="14" t="n">
        <v>24</v>
      </c>
      <c r="G26" s="15" t="n">
        <v>8800</v>
      </c>
    </row>
    <row r="27" ht="22" customHeight="1">
      <c r="B27" s="16" t="inlineStr">
        <is>
          <t>SUMME Betriebsausfallschaden</t>
        </is>
      </c>
      <c r="C27" s="16" t="inlineStr"/>
      <c r="D27" s="17" t="inlineStr"/>
      <c r="E27" s="17" t="inlineStr"/>
      <c r="F27" s="18" t="n">
        <v>192</v>
      </c>
      <c r="G27" s="19" t="n">
        <v>297000</v>
      </c>
    </row>
    <row r="29" ht="24" customHeight="1">
      <c r="B29" s="3" t="inlineStr">
        <is>
          <t>3. WEITERE SCHADENPOSITIONEN (Regressforderung an ProcessSpark)</t>
        </is>
      </c>
    </row>
    <row r="30" ht="32" customHeight="1">
      <c r="B30" s="4" t="inlineStr">
        <is>
          <t>Schadensposition</t>
        </is>
      </c>
      <c r="C30" s="4" t="inlineStr">
        <is>
          <t>Beschreibung</t>
        </is>
      </c>
      <c r="D30" s="4" t="inlineStr">
        <is>
          <t>Betrag min. (EUR)</t>
        </is>
      </c>
      <c r="E30" s="4" t="inlineStr">
        <is>
          <t>Betrag max. (EUR)</t>
        </is>
      </c>
      <c r="F30" s="4" t="inlineStr">
        <is>
          <t>Angesetzt (EUR)</t>
        </is>
      </c>
      <c r="G30" s="4" t="inlineStr">
        <is>
          <t>Nachweis</t>
        </is>
      </c>
    </row>
    <row r="31" ht="22" customHeight="1">
      <c r="B31" s="5" t="inlineStr">
        <is>
          <t>IT-Wiederherstellungskosten</t>
        </is>
      </c>
      <c r="C31" s="5" t="inlineStr">
        <is>
          <t>Forensik, Systemwiederaufbau, Konfiguration</t>
        </is>
      </c>
      <c r="D31" s="7" t="n">
        <v>180000</v>
      </c>
      <c r="E31" s="7" t="n">
        <v>230000</v>
      </c>
      <c r="F31" s="7" t="n">
        <v>198500</v>
      </c>
      <c r="G31" s="5" t="inlineStr">
        <is>
          <t>Rechnung CyberForensik / Lieferanten</t>
        </is>
      </c>
    </row>
    <row r="32" ht="22" customHeight="1">
      <c r="B32" s="12" t="inlineStr">
        <is>
          <t>Forensikkosten (CyberForensik RheinMain)</t>
        </is>
      </c>
      <c r="C32" s="12" t="inlineStr">
        <is>
          <t>Forensische Analyse und Abschlussbericht</t>
        </is>
      </c>
      <c r="D32" s="20" t="n">
        <v>45000</v>
      </c>
      <c r="E32" s="20" t="n">
        <v>65000</v>
      </c>
      <c r="F32" s="20" t="n">
        <v>52800</v>
      </c>
      <c r="G32" s="12" t="inlineStr">
        <is>
          <t>Kostenvoranschlag CRM-2026-FT-01</t>
        </is>
      </c>
    </row>
    <row r="33" ht="22" customHeight="1">
      <c r="B33" s="5" t="inlineStr">
        <is>
          <t>Anwaltskosten (bisherig)</t>
        </is>
      </c>
      <c r="C33" s="5" t="inlineStr">
        <is>
          <t>RA Drosten, Kanzlei Drosten &amp; Pekonkur</t>
        </is>
      </c>
      <c r="D33" s="7" t="n">
        <v>20000</v>
      </c>
      <c r="E33" s="7" t="n">
        <v>30000</v>
      </c>
      <c r="F33" s="7" t="n">
        <v>24800</v>
      </c>
      <c r="G33" s="5" t="inlineStr">
        <is>
          <t>Honorarrechnung DR-2026-FTM-001</t>
        </is>
      </c>
    </row>
    <row r="34" ht="22" customHeight="1">
      <c r="B34" s="12" t="inlineStr">
        <is>
          <t>DSGVO-Folgekosten</t>
        </is>
      </c>
      <c r="C34" s="12" t="inlineStr">
        <is>
          <t>DSB, DSFA, Meldungen, Mitarbeiter-Kommunikation</t>
        </is>
      </c>
      <c r="D34" s="20" t="n">
        <v>15000</v>
      </c>
      <c r="E34" s="20" t="n">
        <v>22000</v>
      </c>
      <c r="F34" s="20" t="n">
        <v>18000</v>
      </c>
      <c r="G34" s="12" t="inlineStr">
        <is>
          <t>DSB-Honorar, Portokosten</t>
        </is>
      </c>
    </row>
    <row r="35" ht="22" customHeight="1">
      <c r="B35" s="5" t="inlineStr">
        <is>
          <t>Betriebsunterbrechungsschaden</t>
        </is>
      </c>
      <c r="C35" s="5" t="inlineStr">
        <is>
          <t>Ertragsausfall D+0 bis D+7 (Spalte oben)</t>
        </is>
      </c>
      <c r="D35" s="7" t="n">
        <v>297000</v>
      </c>
      <c r="E35" s="7" t="n">
        <v>500000</v>
      </c>
      <c r="F35" s="7" t="n">
        <v>387200</v>
      </c>
      <c r="G35" s="5" t="inlineStr">
        <is>
          <t>Controlling-Auswertung FT-BU-2026-05</t>
        </is>
      </c>
    </row>
    <row r="36" ht="22" customHeight="1">
      <c r="B36" s="16" t="inlineStr">
        <is>
          <t>SUMME Schadenpositionen (ohne Betriebsausfall)</t>
        </is>
      </c>
      <c r="C36" s="16" t="inlineStr"/>
      <c r="D36" s="21" t="n">
        <v>260000</v>
      </c>
      <c r="E36" s="21" t="n">
        <v>347000</v>
      </c>
      <c r="F36" s="21" t="n">
        <v>294100</v>
      </c>
      <c r="G36" s="16" t="inlineStr"/>
    </row>
    <row r="38" ht="24" customHeight="1">
      <c r="B38" s="3" t="inlineStr">
        <is>
          <t>4. GESAMTFORDERUNG AN PROCESSSPARK CLOUD AG</t>
        </is>
      </c>
    </row>
    <row r="39" ht="20" customHeight="1">
      <c r="B39" s="5" t="inlineStr">
        <is>
          <t>Vertragsstrafe (§ 14 Abs. 3 Vertrag)</t>
        </is>
      </c>
      <c r="G39" s="7" t="n">
        <v>518</v>
      </c>
    </row>
    <row r="40" ht="20" customHeight="1">
      <c r="B40" s="5" t="inlineStr">
        <is>
          <t>Betriebsunterbrechungsschaden</t>
        </is>
      </c>
      <c r="G40" s="7" t="n">
        <v>387200</v>
      </c>
    </row>
    <row r="41" ht="20" customHeight="1">
      <c r="B41" s="5" t="inlineStr">
        <is>
          <t>IT-Wiederherstellungskosten</t>
        </is>
      </c>
      <c r="G41" s="7" t="n">
        <v>198500</v>
      </c>
    </row>
    <row r="42" ht="20" customHeight="1">
      <c r="B42" s="5" t="inlineStr">
        <is>
          <t>Forensikkosten</t>
        </is>
      </c>
      <c r="G42" s="7" t="n">
        <v>52800</v>
      </c>
    </row>
    <row r="43" ht="20" customHeight="1">
      <c r="B43" s="5" t="inlineStr">
        <is>
          <t>Anwaltskosten (bisherig)</t>
        </is>
      </c>
      <c r="G43" s="7" t="n">
        <v>24800</v>
      </c>
    </row>
    <row r="44" ht="20" customHeight="1">
      <c r="B44" s="5" t="inlineStr">
        <is>
          <t>DSGVO-Folgekosten</t>
        </is>
      </c>
      <c r="G44" s="7" t="n">
        <v>18000</v>
      </c>
    </row>
    <row r="45" ht="26" customHeight="1">
      <c r="B45" s="22" t="inlineStr">
        <is>
          <t>GESAMTFORDERUNG (vorläufig, vorbehaltlich forensischem Abschlussbericht)</t>
        </is>
      </c>
      <c r="G45" s="23" t="n">
        <v>681818</v>
      </c>
    </row>
    <row r="47" ht="32" customHeight="1">
      <c r="B47" s="24" t="inlineStr">
        <is>
          <t>Hinweis: Alle Beträge netto zzgl. USt., soweit anwendbar. Schadensnachweis durch Rechnungen, Buchungsbelege und forensischen Abschlussbericht. Verjährung: 31.12.2029 (§ 195 BGB). Gerichtsstand: LG Mainz (§ 18 Vertrag).</t>
        </is>
      </c>
    </row>
  </sheetData>
  <mergeCells count="8">
    <mergeCell ref="B3:G3"/>
    <mergeCell ref="B2:G2"/>
    <mergeCell ref="B38:G38"/>
    <mergeCell ref="B47:G47"/>
    <mergeCell ref="B5:G5"/>
    <mergeCell ref="B17:G17"/>
    <mergeCell ref="B45:F45"/>
    <mergeCell ref="B29:G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2026-05-30T15:21:43Z</dcterms:created>
  <dcterms:modified xmlns:dcterms="http://purl.org/dc/terms/" xmlns:xsi="http://www.w3.org/2001/XMLSchema-instance" xsi:type="dcterms:W3CDTF">2026-05-30T15:21:43Z</dcterms:modified>
</cp:coreProperties>
</file>