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ahmeverzug &amp; Abfindu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0 &quot;€&quot;"/>
    <numFmt numFmtId="165" formatCode="0.000"/>
  </numFmts>
  <fonts count="6">
    <font>
      <name val="Calibri"/>
      <family val="2"/>
      <color theme="1"/>
      <sz val="11"/>
      <scheme val="minor"/>
    </font>
    <font>
      <name val="Calibri"/>
      <b val="1"/>
      <sz val="14"/>
    </font>
    <font>
      <name val="Calibri"/>
      <i val="1"/>
      <sz val="10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6">
    <fill>
      <patternFill/>
    </fill>
    <fill>
      <patternFill patternType="gray125"/>
    </fill>
    <fill>
      <patternFill patternType="solid">
        <fgColor rgb="00003366"/>
      </patternFill>
    </fill>
    <fill>
      <patternFill patternType="solid">
        <fgColor rgb="00CCE0FF"/>
      </patternFill>
    </fill>
    <fill>
      <patternFill patternType="solid">
        <fgColor rgb="00F0F0F0"/>
      </patternFill>
    </fill>
    <fill>
      <patternFill patternType="solid">
        <fgColor rgb="00006600"/>
      </patternFill>
    </fill>
  </fills>
  <borders count="2">
    <border>
      <left/>
      <right/>
      <top/>
      <bottom/>
      <diagonal/>
    </border>
    <border>
      <left style="thin">
        <color rgb="00888888"/>
      </left>
      <right style="thin">
        <color rgb="00888888"/>
      </right>
      <top style="thin">
        <color rgb="00888888"/>
      </top>
      <bottom style="thin">
        <color rgb="00888888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2" borderId="0" applyAlignment="1" pivotButton="0" quotePrefix="0" xfId="0">
      <alignment horizontal="left" vertical="center"/>
    </xf>
    <xf numFmtId="0" fontId="4" fillId="3" borderId="1" pivotButton="0" quotePrefix="0" xfId="0"/>
    <xf numFmtId="0" fontId="5" fillId="0" borderId="1" pivotButton="0" quotePrefix="0" xfId="0"/>
    <xf numFmtId="164" fontId="5" fillId="0" borderId="1" pivotButton="0" quotePrefix="0" xfId="0"/>
    <xf numFmtId="0" fontId="4" fillId="3" borderId="1" applyAlignment="1" pivotButton="0" quotePrefix="0" xfId="0">
      <alignment horizontal="center"/>
    </xf>
    <xf numFmtId="0" fontId="5" fillId="4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right" vertical="center" wrapText="1"/>
    </xf>
    <xf numFmtId="164" fontId="5" fillId="4" borderId="1" applyAlignment="1" pivotButton="0" quotePrefix="0" xfId="0">
      <alignment horizontal="right" vertical="center" wrapText="1"/>
    </xf>
    <xf numFmtId="0" fontId="5" fillId="0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right" vertical="center" wrapText="1"/>
    </xf>
    <xf numFmtId="164" fontId="5" fillId="0" borderId="1" applyAlignment="1" pivotButton="0" quotePrefix="0" xfId="0">
      <alignment horizontal="right" vertical="center" wrapText="1"/>
    </xf>
    <xf numFmtId="0" fontId="3" fillId="5" borderId="0" applyAlignment="1" pivotButton="0" quotePrefix="0" xfId="0">
      <alignment horizontal="left" vertical="center"/>
    </xf>
    <xf numFmtId="0" fontId="2" fillId="0" borderId="1" pivotButton="0" quotePrefix="0" xfId="0"/>
    <xf numFmtId="165" fontId="5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2"/>
  <sheetViews>
    <sheetView workbookViewId="0">
      <selection activeCell="A1" sqref="A1"/>
    </sheetView>
  </sheetViews>
  <sheetFormatPr baseColWidth="8" defaultRowHeight="15"/>
  <cols>
    <col width="48" customWidth="1" min="1" max="1"/>
    <col width="18" customWidth="1" min="2" max="2"/>
    <col width="20" customWidth="1" min="3" max="3"/>
    <col width="12" customWidth="1" min="4" max="4"/>
    <col width="20" customWidth="1" min="5" max="5"/>
  </cols>
  <sheetData>
    <row r="1" ht="30" customHeight="1">
      <c r="A1" s="1" t="inlineStr">
        <is>
          <t>Weber ./. TechLogix GmbH -- Annahmeverzug &amp; Abfindungsberechnung</t>
        </is>
      </c>
    </row>
    <row r="2" ht="18" customHeight="1">
      <c r="A2" s="2" t="inlineStr">
        <is>
          <t>Az.: 28 Ca 7314/26 | Stand: 14.05.2026 | Kanzlei Steinhauer &amp; Vonau</t>
        </is>
      </c>
    </row>
    <row r="4" ht="22" customHeight="1">
      <c r="A4" s="3" t="inlineStr">
        <is>
          <t>1. GRUNDDATEN</t>
        </is>
      </c>
    </row>
    <row r="5">
      <c r="A5" s="4" t="inlineStr">
        <is>
          <t>Beginn Arbeitsverhältnis</t>
        </is>
      </c>
      <c r="B5" s="5" t="inlineStr">
        <is>
          <t>01.03.2018</t>
        </is>
      </c>
    </row>
    <row r="6">
      <c r="A6" s="4" t="inlineStr">
        <is>
          <t>Bruttogehalt / Monat</t>
        </is>
      </c>
      <c r="B6" s="6" t="n">
        <v>4850</v>
      </c>
    </row>
    <row r="7">
      <c r="A7" s="4" t="inlineStr">
        <is>
          <t>Beendigungsdatum laut Kündigung</t>
        </is>
      </c>
      <c r="B7" s="5" t="inlineStr">
        <is>
          <t>31.08.2026</t>
        </is>
      </c>
    </row>
    <row r="8">
      <c r="A8" s="4" t="inlineStr">
        <is>
          <t>Betriebszugehörigkeit bei Beendigung</t>
        </is>
      </c>
      <c r="B8" s="5" t="inlineStr">
        <is>
          <t>8 Jahre 6 Monate</t>
        </is>
      </c>
    </row>
    <row r="9">
      <c r="A9" s="4" t="inlineStr">
        <is>
          <t>Betriebsjahre (aufgerundet für § 1a KSchG)</t>
        </is>
      </c>
      <c r="B9" s="5" t="n">
        <v>9</v>
      </c>
    </row>
    <row r="10">
      <c r="A10" s="4" t="inlineStr">
        <is>
          <t>Klageeinreichung</t>
        </is>
      </c>
      <c r="B10" s="5" t="inlineStr">
        <is>
          <t>14.05.2026</t>
        </is>
      </c>
    </row>
    <row r="12" ht="22" customHeight="1">
      <c r="A12" s="3" t="inlineStr">
        <is>
          <t>2. ANNAHMEVERZUGSLOHN (§§ 615, 611a BGB)</t>
        </is>
      </c>
    </row>
    <row r="13">
      <c r="A13" s="7" t="inlineStr">
        <is>
          <t>Zeitraum</t>
        </is>
      </c>
      <c r="B13" s="7" t="inlineStr">
        <is>
          <t>Monate</t>
        </is>
      </c>
      <c r="C13" s="7" t="inlineStr">
        <is>
          <t>Brutto/Monat</t>
        </is>
      </c>
      <c r="D13" s="7" t="inlineStr">
        <is>
          <t>Gesamt brutto</t>
        </is>
      </c>
      <c r="E13" s="7" t="inlineStr">
        <is>
          <t>Hinweis</t>
        </is>
      </c>
    </row>
    <row r="14">
      <c r="A14" s="8" t="inlineStr">
        <is>
          <t>Jun 2026 – Aug 2026 (bis Vertragsende laut Kündigung)</t>
        </is>
      </c>
      <c r="B14" s="9" t="n">
        <v>3</v>
      </c>
      <c r="C14" s="10" t="n">
        <v>4850</v>
      </c>
      <c r="D14" s="10" t="n">
        <v>14550</v>
      </c>
      <c r="E14" s="8" t="inlineStr">
        <is>
          <t>Annahmeverzug ab Klagezustellung</t>
        </is>
      </c>
    </row>
    <row r="15">
      <c r="A15" s="11" t="inlineStr">
        <is>
          <t>Sep 2026 – Dez 2026 (bei Weiterbeschäftigung)</t>
        </is>
      </c>
      <c r="B15" s="12" t="n">
        <v>4</v>
      </c>
      <c r="C15" s="13" t="n">
        <v>4850</v>
      </c>
      <c r="D15" s="13" t="n">
        <v>19400</v>
      </c>
      <c r="E15" s="11" t="inlineStr">
        <is>
          <t>nur wenn Weiterbeschäftigung durchgesetzt</t>
        </is>
      </c>
    </row>
    <row r="16">
      <c r="A16" s="8" t="inlineStr">
        <is>
          <t>Gesamt bei vollem Obsiegen (Jun–Dez)</t>
        </is>
      </c>
      <c r="B16" s="9" t="n">
        <v>7</v>
      </c>
      <c r="C16" s="10" t="n">
        <v>4850</v>
      </c>
      <c r="D16" s="10" t="n">
        <v>33950</v>
      </c>
      <c r="E16" s="8" t="inlineStr">
        <is>
          <t>Maximum vor Vergleich</t>
        </is>
      </c>
    </row>
    <row r="18" ht="22" customHeight="1">
      <c r="A18" s="3" t="inlineStr">
        <is>
          <t>3. ABFINDUNGSBERECHNUNG (Faustformel)</t>
        </is>
      </c>
    </row>
    <row r="19">
      <c r="A19" s="7" t="inlineStr">
        <is>
          <t>Szenario</t>
        </is>
      </c>
      <c r="B19" s="7" t="inlineStr">
        <is>
          <t>Faktor</t>
        </is>
      </c>
      <c r="C19" s="7" t="inlineStr">
        <is>
          <t>Brutto/Monat</t>
        </is>
      </c>
      <c r="D19" s="7" t="inlineStr">
        <is>
          <t>BZ-Jahre</t>
        </is>
      </c>
      <c r="E19" s="7" t="inlineStr">
        <is>
          <t>Abfindung brutto</t>
        </is>
      </c>
    </row>
    <row r="20">
      <c r="A20" s="8" t="inlineStr">
        <is>
          <t>Schwache Position (Kündigung wohl wirksam)</t>
        </is>
      </c>
      <c r="B20" s="9" t="n">
        <v>0.25</v>
      </c>
      <c r="C20" s="10" t="n">
        <v>4850</v>
      </c>
      <c r="D20" s="9" t="n">
        <v>8.5</v>
      </c>
      <c r="E20" s="10" t="n">
        <v>10306.25</v>
      </c>
    </row>
    <row r="21">
      <c r="A21" s="11" t="inlineStr">
        <is>
          <t>Mittlere Position (50/50)</t>
        </is>
      </c>
      <c r="B21" s="12" t="n">
        <v>0.5</v>
      </c>
      <c r="C21" s="13" t="n">
        <v>4850</v>
      </c>
      <c r="D21" s="12" t="n">
        <v>8.5</v>
      </c>
      <c r="E21" s="13" t="n">
        <v>20612.5</v>
      </c>
    </row>
    <row r="22">
      <c r="A22" s="8" t="inlineStr">
        <is>
          <t>Starke Position (Kündigung wohl unwirksam)</t>
        </is>
      </c>
      <c r="B22" s="9" t="n">
        <v>0.75</v>
      </c>
      <c r="C22" s="10" t="n">
        <v>4850</v>
      </c>
      <c r="D22" s="9" t="n">
        <v>8.5</v>
      </c>
      <c r="E22" s="10" t="n">
        <v>30918.75</v>
      </c>
    </row>
    <row r="23">
      <c r="A23" s="11" t="inlineStr">
        <is>
          <t>Maximale Position (klare Formfehler)</t>
        </is>
      </c>
      <c r="B23" s="12" t="n">
        <v>1</v>
      </c>
      <c r="C23" s="13" t="n">
        <v>4850</v>
      </c>
      <c r="D23" s="12" t="n">
        <v>8.5</v>
      </c>
      <c r="E23" s="13" t="n">
        <v>41225</v>
      </c>
    </row>
    <row r="24">
      <c r="A24" s="8" t="inlineStr">
        <is>
          <t>§ 1a KSchG Regelabfindung (0,5 × n × aufger. Jahre)</t>
        </is>
      </c>
      <c r="B24" s="9" t="n">
        <v>0.5</v>
      </c>
      <c r="C24" s="10" t="n">
        <v>4850</v>
      </c>
      <c r="D24" s="9" t="n">
        <v>9</v>
      </c>
      <c r="E24" s="10" t="n">
        <v>21825</v>
      </c>
    </row>
    <row r="26" ht="22" customHeight="1">
      <c r="A26" s="14" t="inlineStr">
        <is>
          <t>4. ERGEBNIS -- GESCHLOSSENER VERGLEICH (18.06.2026)</t>
        </is>
      </c>
    </row>
    <row r="27">
      <c r="A27" s="4" t="inlineStr">
        <is>
          <t>Vereinbarte Abfindung</t>
        </is>
      </c>
      <c r="B27" s="6" t="n">
        <v>24250</v>
      </c>
      <c r="C27" s="15" t="inlineStr">
        <is>
          <t>brutto, steuerpflichtig nach Fünftelregelung</t>
        </is>
      </c>
    </row>
    <row r="28">
      <c r="A28" s="4" t="inlineStr">
        <is>
          <t>Entspricht Monatsgehältern</t>
        </is>
      </c>
      <c r="B28" s="16" t="n">
        <v>5</v>
      </c>
      <c r="C28" s="15">
        <f> 24.250 / 4.850</f>
        <v/>
      </c>
    </row>
    <row r="29">
      <c r="A29" s="4" t="inlineStr">
        <is>
          <t>Abfindungsfaktor</t>
        </is>
      </c>
      <c r="B29" s="16" t="n">
        <v>0.588</v>
      </c>
      <c r="C29" s="15">
        <f> 24.250 / (4.850 × 8,5)</f>
        <v/>
      </c>
    </row>
    <row r="30">
      <c r="A30" s="4" t="inlineStr">
        <is>
          <t>Mandantenwunsch war</t>
        </is>
      </c>
      <c r="B30" s="6" t="n">
        <v>25000</v>
      </c>
      <c r="C30" s="15" t="inlineStr">
        <is>
          <t>Unterschreitung um EUR 750,00</t>
        </is>
      </c>
    </row>
    <row r="31">
      <c r="A31" s="4" t="inlineStr">
        <is>
          <t>Zusatzvereinbarung Zeugnis</t>
        </is>
      </c>
      <c r="B31" s="5" t="inlineStr">
        <is>
          <t>Note: gut</t>
        </is>
      </c>
      <c r="C31" s="15" t="inlineStr">
        <is>
          <t>mit positiver Schlussformel</t>
        </is>
      </c>
    </row>
    <row r="32">
      <c r="A32" s="4" t="inlineStr">
        <is>
          <t>Freistellung ab</t>
        </is>
      </c>
      <c r="B32" s="5" t="inlineStr">
        <is>
          <t>18.06.2026</t>
        </is>
      </c>
      <c r="C32" s="15" t="inlineStr">
        <is>
          <t>unwiderruflich, Urlaub angerechnet</t>
        </is>
      </c>
    </row>
  </sheetData>
  <mergeCells count="12">
    <mergeCell ref="A12:E12"/>
    <mergeCell ref="A4:E4"/>
    <mergeCell ref="C28:E28"/>
    <mergeCell ref="A26:E26"/>
    <mergeCell ref="C27:E27"/>
    <mergeCell ref="A2:E2"/>
    <mergeCell ref="C31:E31"/>
    <mergeCell ref="A1:E1"/>
    <mergeCell ref="C29:E29"/>
    <mergeCell ref="C30:E30"/>
    <mergeCell ref="A18:E18"/>
    <mergeCell ref="C32:E3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2026-05-22T23:49:23Z</dcterms:created>
  <dcterms:modified xmlns:dcterms="http://purl.org/dc/terms/" xmlns:xsi="http://www.w3.org/2001/XMLSchema-instance" xsi:type="dcterms:W3CDTF">2026-05-22T23:49:23Z</dcterms:modified>
</cp:coreProperties>
</file>