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ktiva" sheetId="1" state="visible" r:id="rId1"/>
    <sheet xmlns:r="http://schemas.openxmlformats.org/officeDocument/2006/relationships" name="Passiv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#,##0 &quot;EUR&quot;"/>
  </numFmts>
  <fonts count="10">
    <font>
      <name val="Calibri"/>
      <family val="2"/>
      <color theme="1"/>
      <sz val="11"/>
      <scheme val="minor"/>
    </font>
    <font>
      <name val="Calibri"/>
      <b val="1"/>
      <color rgb="0001696F"/>
      <sz val="14"/>
    </font>
    <font>
      <name val="Calibri"/>
      <color rgb="007A7974"/>
      <sz val="10"/>
    </font>
    <font>
      <name val="Calibri"/>
      <i val="1"/>
      <color rgb="007A7974"/>
      <sz val="10"/>
    </font>
    <font>
      <name val="Calibri"/>
      <b val="1"/>
      <color rgb="00FFFFFF"/>
      <sz val="11"/>
    </font>
    <font>
      <name val="Calibri"/>
      <sz val="10"/>
    </font>
    <font>
      <name val="Calibri"/>
      <b val="1"/>
      <sz val="10"/>
    </font>
    <font>
      <name val="Calibri"/>
      <b val="1"/>
      <sz val="11"/>
    </font>
    <font>
      <name val="Calibri"/>
      <b val="1"/>
      <color rgb="0028251D"/>
      <sz val="11"/>
    </font>
    <font>
      <name val="Calibri"/>
      <b val="1"/>
      <color rgb="00FFFFFF"/>
      <sz val="12"/>
    </font>
  </fonts>
  <fills count="5">
    <fill>
      <patternFill/>
    </fill>
    <fill>
      <patternFill patternType="gray125"/>
    </fill>
    <fill>
      <patternFill patternType="solid">
        <fgColor rgb="0001696F"/>
      </patternFill>
    </fill>
    <fill>
      <patternFill patternType="solid">
        <fgColor rgb="00E0F0F0"/>
      </patternFill>
    </fill>
    <fill>
      <patternFill patternType="solid">
        <fgColor rgb="00FADBD8"/>
      </patternFill>
    </fill>
  </fills>
  <borders count="2">
    <border>
      <left/>
      <right/>
      <top/>
      <bottom/>
      <diagonal/>
    </border>
    <border>
      <left style="thin">
        <color rgb="00D4D1CA"/>
      </left>
      <right style="thin">
        <color rgb="00D4D1CA"/>
      </right>
      <top style="thin">
        <color rgb="00D4D1CA"/>
      </top>
      <bottom style="thin">
        <color rgb="00D4D1CA"/>
      </bottom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left" vertical="center" wrapText="1"/>
    </xf>
    <xf numFmtId="164" fontId="5" fillId="0" borderId="1" applyAlignment="1" pivotButton="0" quotePrefix="0" xfId="0">
      <alignment horizontal="right" vertical="center" wrapText="1"/>
    </xf>
    <xf numFmtId="0" fontId="6" fillId="3" borderId="1" applyAlignment="1" pivotButton="0" quotePrefix="0" xfId="0">
      <alignment horizontal="left" vertical="center" wrapText="1"/>
    </xf>
    <xf numFmtId="164" fontId="7" fillId="3" borderId="1" applyAlignment="1" pivotButton="0" quotePrefix="0" xfId="0">
      <alignment horizontal="right"/>
    </xf>
    <xf numFmtId="0" fontId="8" fillId="4" borderId="1" pivotButton="0" quotePrefix="0" xfId="0"/>
    <xf numFmtId="164" fontId="7" fillId="4" borderId="1" applyAlignment="1" pivotButton="0" quotePrefix="0" xfId="0">
      <alignment horizontal="right"/>
    </xf>
    <xf numFmtId="0" fontId="4" fillId="2" borderId="1" pivotButton="0" quotePrefix="0" xfId="0"/>
    <xf numFmtId="164" fontId="9" fillId="2" borderId="1" applyAlignment="1" pivotButton="0" quotePrefix="0" xfId="0">
      <alignment horizontal="right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2:G12"/>
  <sheetViews>
    <sheetView workbookViewId="0">
      <selection activeCell="A1" sqref="A1"/>
    </sheetView>
  </sheetViews>
  <sheetFormatPr baseColWidth="8" defaultRowHeight="15"/>
  <cols>
    <col width="3" customWidth="1" min="1" max="1"/>
    <col width="30" customWidth="1" min="2" max="2"/>
    <col width="25" customWidth="1" min="3" max="3"/>
    <col width="18" customWidth="1" min="4" max="4"/>
    <col width="18" customWidth="1" min="5" max="5"/>
    <col width="25" customWidth="1" min="6" max="6"/>
  </cols>
  <sheetData>
    <row r="2">
      <c r="B2" s="1" t="inlineStr">
        <is>
          <t>NACHLASSVERZEICHNIS — AKTIVA</t>
        </is>
      </c>
    </row>
    <row r="3">
      <c r="B3" s="2" t="inlineStr">
        <is>
          <t>Erbfall Prof. Dr. Reinhard Edelmann | Stichtag: 12.03.2025</t>
        </is>
      </c>
    </row>
    <row r="4">
      <c r="B4" s="3" t="inlineStr">
        <is>
          <t>Az.: KlKette 025/0422-ERB-EDE | Stand: Mai 2025 (vorläufig)</t>
        </is>
      </c>
    </row>
    <row r="6">
      <c r="B6" s="4" t="inlineStr">
        <is>
          <t>Pos.</t>
        </is>
      </c>
      <c r="C6" s="4" t="inlineStr">
        <is>
          <t>Gegenstand</t>
        </is>
      </c>
      <c r="D6" s="4" t="inlineStr">
        <is>
          <t>Beschreibung</t>
        </is>
      </c>
      <c r="E6" s="4" t="inlineStr">
        <is>
          <t>Wert (EUR)</t>
        </is>
      </c>
      <c r="F6" s="4" t="inlineStr">
        <is>
          <t>Status</t>
        </is>
      </c>
      <c r="G6" s="4" t="inlineStr">
        <is>
          <t>Bemerkung</t>
        </is>
      </c>
    </row>
    <row r="7">
      <c r="B7" s="5" t="inlineStr">
        <is>
          <t>A-1</t>
        </is>
      </c>
      <c r="C7" s="5" t="inlineStr">
        <is>
          <t>Grundstück Sonnenbergstraße 38a</t>
        </is>
      </c>
      <c r="D7" s="5" t="inlineStr">
        <is>
          <t>EFH, 212 qm WF, 718 qm Grdst., Degerloch</t>
        </is>
      </c>
      <c r="E7" s="6" t="n">
        <v>1850000</v>
      </c>
      <c r="F7" s="5" t="inlineStr">
        <is>
          <t>Geschätzt</t>
        </is>
      </c>
      <c r="G7" s="5" t="inlineStr">
        <is>
          <t>SV Bender &amp; Moerser 02.05.2025; Gegengutachten Klever ausstehend</t>
        </is>
      </c>
    </row>
    <row r="8">
      <c r="B8" s="5" t="inlineStr">
        <is>
          <t>A-2</t>
        </is>
      </c>
      <c r="C8" s="5" t="inlineStr">
        <is>
          <t>Wertpapierdepot BH Lampe-Hauck</t>
        </is>
      </c>
      <c r="D8" s="5" t="inlineStr">
        <is>
          <t>Aktien, Anleihen, Fonds, ETF, Cash</t>
        </is>
      </c>
      <c r="E8" s="6" t="n">
        <v>1120000</v>
      </c>
      <c r="F8" s="5" t="inlineStr">
        <is>
          <t>Geschätzt</t>
        </is>
      </c>
      <c r="G8" s="5" t="inlineStr">
        <is>
          <t>Stand 31.12.2024; Stichtagswert 12.03.2025 noch ausstehend</t>
        </is>
      </c>
    </row>
    <row r="9">
      <c r="B9" s="5" t="inlineStr">
        <is>
          <t>A-3</t>
        </is>
      </c>
      <c r="C9" s="5" t="inlineStr">
        <is>
          <t>Kryptowährungen (3-of-5 Multisig)</t>
        </is>
      </c>
      <c r="D9" s="5" t="inlineStr">
        <is>
          <t>14,20 BTC + 145,50 ETH; Wallet bc1q…/0x3dF9…</t>
        </is>
      </c>
      <c r="E9" s="6" t="n">
        <v>1099780</v>
      </c>
      <c r="F9" s="5" t="inlineStr">
        <is>
          <t>Geschätzt</t>
        </is>
      </c>
      <c r="G9" s="5" t="inlineStr">
        <is>
          <t>Streitig ob vollständig Nachlass; Zugriff blockiert</t>
        </is>
      </c>
    </row>
    <row r="10">
      <c r="B10" s="5" t="inlineStr">
        <is>
          <t>A-4</t>
        </is>
      </c>
      <c r="C10" s="5" t="inlineStr">
        <is>
          <t>Kunstdrucke (3 Stück)</t>
        </is>
      </c>
      <c r="D10" s="5" t="inlineStr">
        <is>
          <t>2 Lithografien, 1 Radierung (signiert)</t>
        </is>
      </c>
      <c r="E10" s="6" t="n">
        <v>90000</v>
      </c>
      <c r="F10" s="5" t="inlineStr">
        <is>
          <t>Geschätzt</t>
        </is>
      </c>
      <c r="G10" s="5" t="inlineStr">
        <is>
          <t>Informelle Einschätzung Ketterer Auktionshaus; liegt bei Marlies</t>
        </is>
      </c>
    </row>
    <row r="11">
      <c r="B11" s="5" t="inlineStr"/>
      <c r="C11" s="5" t="inlineStr"/>
      <c r="D11" s="5" t="inlineStr"/>
      <c r="E11" s="6" t="inlineStr"/>
      <c r="F11" s="5" t="inlineStr"/>
      <c r="G11" s="5" t="inlineStr"/>
    </row>
    <row r="12">
      <c r="B12" s="5" t="inlineStr"/>
      <c r="C12" s="7" t="inlineStr">
        <is>
          <t>SUMME AKTIVA</t>
        </is>
      </c>
      <c r="D12" s="5" t="inlineStr"/>
      <c r="E12" s="8">
        <f>SUM(E7:E11)</f>
        <v/>
      </c>
      <c r="F12" s="5" t="inlineStr"/>
      <c r="G12" s="5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2:F14"/>
  <sheetViews>
    <sheetView workbookViewId="0">
      <selection activeCell="A1" sqref="A1"/>
    </sheetView>
  </sheetViews>
  <sheetFormatPr baseColWidth="8" defaultRowHeight="15"/>
  <cols>
    <col width="3" customWidth="1" min="1" max="1"/>
    <col width="30" customWidth="1" min="2" max="2"/>
    <col width="35" customWidth="1" min="3" max="3"/>
    <col width="18" customWidth="1" min="4" max="4"/>
    <col width="18" customWidth="1" min="5" max="5"/>
  </cols>
  <sheetData>
    <row r="2">
      <c r="B2" s="1" t="inlineStr">
        <is>
          <t>NACHLASSVERZEICHNIS — PASSIVA</t>
        </is>
      </c>
    </row>
    <row r="3">
      <c r="B3" s="3" t="inlineStr">
        <is>
          <t>Stichtag: 12.03.2025 | Stand: Mai 2025 (vorläufig)</t>
        </is>
      </c>
    </row>
    <row r="5">
      <c r="B5" s="4" t="inlineStr">
        <is>
          <t>Pos.</t>
        </is>
      </c>
      <c r="C5" s="4" t="inlineStr">
        <is>
          <t>Gläubiger / Verbindlichkeit</t>
        </is>
      </c>
      <c r="D5" s="4" t="inlineStr">
        <is>
          <t>Details</t>
        </is>
      </c>
      <c r="E5" s="4" t="inlineStr">
        <is>
          <t>Betrag (EUR)</t>
        </is>
      </c>
      <c r="F5" s="4" t="inlineStr">
        <is>
          <t>Status</t>
        </is>
      </c>
    </row>
    <row r="6">
      <c r="B6" s="5" t="inlineStr">
        <is>
          <t>P-1</t>
        </is>
      </c>
      <c r="C6" s="5" t="inlineStr">
        <is>
          <t>Finanzamt Stuttgart-Süd</t>
        </is>
      </c>
      <c r="D6" s="5" t="inlineStr">
        <is>
          <t>ESt-Nachzahlung 2022, Bescheid fällig 15.01.2025</t>
        </is>
      </c>
      <c r="E6" s="6" t="n">
        <v>38400</v>
      </c>
      <c r="F6" s="5" t="inlineStr">
        <is>
          <t>Offen</t>
        </is>
      </c>
    </row>
    <row r="7">
      <c r="B7" s="5" t="inlineStr">
        <is>
          <t>P-2</t>
        </is>
      </c>
      <c r="C7" s="5" t="inlineStr">
        <is>
          <t>Caritas Pflegedienst Stuttgart</t>
        </is>
      </c>
      <c r="D7" s="5" t="inlineStr">
        <is>
          <t>Pflegekosten Aug.–Feb. 2025</t>
        </is>
      </c>
      <c r="E7" s="6" t="n">
        <v>22640</v>
      </c>
      <c r="F7" s="5" t="inlineStr">
        <is>
          <t>Offen</t>
        </is>
      </c>
    </row>
    <row r="8">
      <c r="B8" s="5" t="inlineStr">
        <is>
          <t>P-3</t>
        </is>
      </c>
      <c r="C8" s="5" t="inlineStr">
        <is>
          <t>Bestattungskosten</t>
        </is>
      </c>
      <c r="D8" s="5" t="inlineStr">
        <is>
          <t>Waldfriedhof Stuttgart-Degerloch, Erstattung an Marlies</t>
        </is>
      </c>
      <c r="E8" s="6" t="n">
        <v>8700</v>
      </c>
      <c r="F8" s="5" t="inlineStr">
        <is>
          <t>Offen</t>
        </is>
      </c>
    </row>
    <row r="9">
      <c r="B9" s="5" t="inlineStr">
        <is>
          <t>P-4</t>
        </is>
      </c>
      <c r="C9" s="5" t="inlineStr">
        <is>
          <t>Nebenkosten rückständig</t>
        </is>
      </c>
      <c r="D9" s="5" t="inlineStr">
        <is>
          <t>Gas, Strom, Kommunalabgaben anteilig 2024</t>
        </is>
      </c>
      <c r="E9" s="6" t="n">
        <v>4200</v>
      </c>
      <c r="F9" s="5" t="inlineStr">
        <is>
          <t>Offen</t>
        </is>
      </c>
    </row>
    <row r="10">
      <c r="B10" s="5" t="inlineStr">
        <is>
          <t>P-5</t>
        </is>
      </c>
      <c r="C10" s="5" t="inlineStr">
        <is>
          <t>Kreditkartensaldo</t>
        </is>
      </c>
      <c r="D10" s="5" t="inlineStr">
        <is>
          <t>Stand Kontoauszug Dezember 2024</t>
        </is>
      </c>
      <c r="E10" s="6" t="n">
        <v>4060</v>
      </c>
      <c r="F10" s="5" t="inlineStr">
        <is>
          <t>Offen</t>
        </is>
      </c>
    </row>
    <row r="11">
      <c r="B11" s="5" t="inlineStr"/>
      <c r="C11" s="5" t="inlineStr"/>
      <c r="D11" s="5" t="inlineStr"/>
      <c r="E11" s="6" t="inlineStr"/>
      <c r="F11" s="5" t="inlineStr"/>
    </row>
    <row r="12">
      <c r="B12" s="5" t="inlineStr"/>
      <c r="C12" s="9" t="inlineStr">
        <is>
          <t>SUMME PASSIVA</t>
        </is>
      </c>
      <c r="D12" s="5" t="inlineStr"/>
      <c r="E12" s="10">
        <f>SUM(E6:E11)</f>
        <v/>
      </c>
      <c r="F12" s="5" t="inlineStr"/>
    </row>
    <row r="13">
      <c r="B13" s="5" t="inlineStr"/>
      <c r="C13" s="5" t="inlineStr"/>
      <c r="D13" s="5" t="inlineStr"/>
      <c r="E13" s="6" t="inlineStr"/>
      <c r="F13" s="5" t="inlineStr"/>
    </row>
    <row r="14">
      <c r="B14" s="5" t="inlineStr"/>
      <c r="C14" s="11" t="inlineStr">
        <is>
          <t>REINNACHLASS (Aktiva minus Passiva)</t>
        </is>
      </c>
      <c r="D14" s="5" t="inlineStr"/>
      <c r="E14" s="12" t="n">
        <v>4081780</v>
      </c>
      <c r="F14" s="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2026-05-30T14:38:11Z</dcterms:created>
  <dcterms:modified xmlns:dcterms="http://purl.org/dc/terms/" xmlns:xsi="http://www.w3.org/2001/XMLSchema-instance" xsi:type="dcterms:W3CDTF">2026-05-30T14:38:11Z</dcterms:modified>
</cp:coreProperties>
</file>