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flichtteilsberechn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 &quot;EUR&quot;"/>
  </numFmts>
  <fonts count="8">
    <font>
      <name val="Calibri"/>
      <family val="2"/>
      <color theme="1"/>
      <sz val="11"/>
      <scheme val="minor"/>
    </font>
    <font>
      <name val="Calibri"/>
      <b val="1"/>
      <color rgb="0001696F"/>
      <sz val="14"/>
    </font>
    <font>
      <name val="Calibri"/>
      <i val="1"/>
      <color rgb="007A7974"/>
      <sz val="10"/>
    </font>
    <font>
      <name val="Calibri"/>
      <b val="1"/>
      <color rgb="0001696F"/>
      <sz val="12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1"/>
    </font>
    <font>
      <name val="Calibri"/>
      <b val="1"/>
      <sz val="10"/>
    </font>
  </fonts>
  <fills count="4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E0F0F0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164" fontId="5" fillId="0" borderId="1" applyAlignment="1" pivotButton="0" quotePrefix="0" xfId="0">
      <alignment horizontal="right" vertical="center" wrapText="1"/>
    </xf>
    <xf numFmtId="0" fontId="6" fillId="3" borderId="1" pivotButton="0" quotePrefix="0" xfId="0"/>
    <xf numFmtId="164" fontId="6" fillId="3" borderId="1" applyAlignment="1" pivotButton="0" quotePrefix="0" xfId="0">
      <alignment horizontal="right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 wrapText="1"/>
    </xf>
    <xf numFmtId="9" fontId="5" fillId="0" borderId="1" applyAlignment="1" pivotButton="0" quotePrefix="0" xfId="0">
      <alignment horizontal="center" vertical="center" wrapText="1"/>
    </xf>
    <xf numFmtId="164" fontId="5" fillId="0" borderId="1" applyAlignment="1" pivotButton="0" quotePrefix="0" xfId="0">
      <alignment horizontal="right"/>
    </xf>
    <xf numFmtId="0" fontId="7" fillId="3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28"/>
  <sheetViews>
    <sheetView workbookViewId="0">
      <selection activeCell="A1" sqref="A1"/>
    </sheetView>
  </sheetViews>
  <sheetFormatPr baseColWidth="8" defaultRowHeight="15"/>
  <cols>
    <col width="3" customWidth="1" min="1" max="1"/>
    <col width="38" customWidth="1" min="2" max="2"/>
    <col width="20" customWidth="1" min="3" max="3"/>
    <col width="20" customWidth="1" min="4" max="4"/>
    <col width="25" customWidth="1" min="5" max="5"/>
  </cols>
  <sheetData>
    <row r="2">
      <c r="B2" s="1" t="inlineStr">
        <is>
          <t>PFLICHTTEILSBERECHNUNG — EDELMANN</t>
        </is>
      </c>
    </row>
    <row r="3">
      <c r="B3" s="2" t="inlineStr">
        <is>
          <t>Stichtag: 12.03.2025 | Az.: KlKette 025/0422-ERB-EDE | Stand: Mai 2025 (vorläufig)</t>
        </is>
      </c>
    </row>
    <row r="5">
      <c r="B5" s="3" t="inlineStr">
        <is>
          <t>1. REINNACHLASS (§ 2311 BGB)</t>
        </is>
      </c>
    </row>
    <row r="6">
      <c r="B6" s="4" t="inlineStr">
        <is>
          <t>Position</t>
        </is>
      </c>
      <c r="C6" s="4" t="inlineStr">
        <is>
          <t>EUR-Wert</t>
        </is>
      </c>
      <c r="D6" s="4" t="inlineStr">
        <is>
          <t>Bemerkung</t>
        </is>
      </c>
    </row>
    <row r="7">
      <c r="B7" s="5" t="inlineStr">
        <is>
          <t>Grundstück Sonnenbergstraße 38a</t>
        </is>
      </c>
      <c r="C7" s="6" t="n">
        <v>1850000</v>
      </c>
      <c r="D7" s="5" t="inlineStr">
        <is>
          <t>SV Bender &amp; Moerser 02.05.2025</t>
        </is>
      </c>
    </row>
    <row r="8">
      <c r="B8" s="5" t="inlineStr">
        <is>
          <t>Wertpapierdepot Bankhaus Lampe-Hauck</t>
        </is>
      </c>
      <c r="C8" s="6" t="n">
        <v>1120000</v>
      </c>
      <c r="D8" s="5" t="inlineStr">
        <is>
          <t>Stand 31.12.2024, geschätzt</t>
        </is>
      </c>
    </row>
    <row r="9">
      <c r="B9" s="5" t="inlineStr">
        <is>
          <t>Kryptowährungen (3-of-5 Multisig)</t>
        </is>
      </c>
      <c r="C9" s="6" t="n">
        <v>1099780</v>
      </c>
      <c r="D9" s="5" t="inlineStr">
        <is>
          <t>Stand Todestag; streitig ob Nachlass</t>
        </is>
      </c>
    </row>
    <row r="10">
      <c r="B10" s="5" t="inlineStr">
        <is>
          <t>Kunstdrucke (3 Stück)</t>
        </is>
      </c>
      <c r="C10" s="6" t="n">
        <v>90000</v>
      </c>
      <c r="D10" s="5" t="inlineStr">
        <is>
          <t>Informelle SV-Einschätzung</t>
        </is>
      </c>
    </row>
    <row r="11">
      <c r="B11" s="5" t="inlineStr">
        <is>
          <t>./. Passiva</t>
        </is>
      </c>
      <c r="C11" s="6" t="n">
        <v>-78000</v>
      </c>
      <c r="D11" s="5" t="inlineStr">
        <is>
          <t>Steuern + Pflegekosten + Bestattung + Sonstiges</t>
        </is>
      </c>
    </row>
    <row r="12">
      <c r="B12" s="7" t="inlineStr">
        <is>
          <t>REINNACHLASS GESAMT</t>
        </is>
      </c>
      <c r="C12" s="8">
        <f>SUM(C7:C11)</f>
        <v/>
      </c>
      <c r="D12" s="9" t="inlineStr"/>
    </row>
    <row r="14">
      <c r="B14" s="3" t="inlineStr">
        <is>
          <t>2. ERGÄNZUNGSNACHLASS (§ 2325 BGB) — SCHENKUNGEN</t>
        </is>
      </c>
    </row>
    <row r="15">
      <c r="B15" s="4" t="inlineStr">
        <is>
          <t>Schenkung</t>
        </is>
      </c>
      <c r="C15" s="4" t="inlineStr">
        <is>
          <t>Wert (EUR)</t>
        </is>
      </c>
      <c r="D15" s="4" t="inlineStr">
        <is>
          <t>Jahr</t>
        </is>
      </c>
      <c r="E15" s="4" t="inlineStr">
        <is>
          <t>Jahre vor Tod</t>
        </is>
      </c>
      <c r="F15" s="4" t="inlineStr">
        <is>
          <t>Abschmelzfaktor</t>
        </is>
      </c>
      <c r="G15" s="4" t="inlineStr">
        <is>
          <t>Ergänzungswert (EUR)</t>
        </is>
      </c>
    </row>
    <row r="16">
      <c r="B16" s="5" t="inlineStr">
        <is>
          <t>H-1: ETW Konstanz (Henrike)</t>
        </is>
      </c>
      <c r="C16" s="6" t="n">
        <v>580000</v>
      </c>
      <c r="D16" s="10" t="inlineStr">
        <is>
          <t>2018</t>
        </is>
      </c>
      <c r="E16" s="10" t="inlineStr">
        <is>
          <t>7</t>
        </is>
      </c>
      <c r="F16" s="11" t="n">
        <v>0.3</v>
      </c>
      <c r="G16" s="12">
        <f>C16*F16</f>
        <v/>
      </c>
    </row>
    <row r="17">
      <c r="B17" s="5" t="inlineStr">
        <is>
          <t>C-1: Bargeld (Constantin)</t>
        </is>
      </c>
      <c r="C17" s="6" t="n">
        <v>120000</v>
      </c>
      <c r="D17" s="10" t="inlineStr">
        <is>
          <t>2020</t>
        </is>
      </c>
      <c r="E17" s="10" t="inlineStr">
        <is>
          <t>4</t>
        </is>
      </c>
      <c r="F17" s="11" t="n">
        <v>0.6</v>
      </c>
      <c r="G17" s="12">
        <f>C17*F17</f>
        <v/>
      </c>
    </row>
    <row r="18">
      <c r="B18" s="5" t="inlineStr">
        <is>
          <t>C-2: Bargeld (Constantin)</t>
        </is>
      </c>
      <c r="C18" s="6" t="n">
        <v>140000</v>
      </c>
      <c r="D18" s="10" t="inlineStr">
        <is>
          <t>2022</t>
        </is>
      </c>
      <c r="E18" s="10" t="inlineStr">
        <is>
          <t>2</t>
        </is>
      </c>
      <c r="F18" s="11" t="n">
        <v>0.8</v>
      </c>
      <c r="G18" s="12">
        <f>C18*F18</f>
        <v/>
      </c>
    </row>
    <row r="19">
      <c r="B19" s="5" t="inlineStr">
        <is>
          <t>C-3: Bargeld (Constantin)</t>
        </is>
      </c>
      <c r="C19" s="6" t="n">
        <v>120000</v>
      </c>
      <c r="D19" s="10" t="inlineStr">
        <is>
          <t>2023</t>
        </is>
      </c>
      <c r="E19" s="10" t="inlineStr">
        <is>
          <t>1</t>
        </is>
      </c>
      <c r="F19" s="11" t="n">
        <v>0.9</v>
      </c>
      <c r="G19" s="12">
        <f>C19*F19</f>
        <v/>
      </c>
    </row>
    <row r="20">
      <c r="B20" s="5" t="inlineStr">
        <is>
          <t>K: Krypto-Auszahlungen (Constantin)</t>
        </is>
      </c>
      <c r="C20" s="6" t="n">
        <v>66000</v>
      </c>
      <c r="D20" s="10" t="inlineStr">
        <is>
          <t>2021–24</t>
        </is>
      </c>
      <c r="E20" s="10" t="inlineStr">
        <is>
          <t>∅3</t>
        </is>
      </c>
      <c r="F20" s="11" t="n">
        <v>0.7</v>
      </c>
      <c r="G20" s="12">
        <f>C20*F20</f>
        <v/>
      </c>
    </row>
    <row r="21">
      <c r="B21" s="13" t="inlineStr">
        <is>
          <t>ERGÄNZUNGSNACHLASS GESAMT</t>
        </is>
      </c>
      <c r="C21" s="8">
        <f>C12+SUM(G16:G20)</f>
        <v/>
      </c>
      <c r="D21" s="9" t="inlineStr"/>
      <c r="E21" s="9" t="inlineStr"/>
      <c r="F21" s="9" t="inlineStr"/>
      <c r="G21" s="9" t="inlineStr"/>
    </row>
    <row r="23">
      <c r="B23" s="3" t="inlineStr">
        <is>
          <t>3. PFLICHTTEILSQUOTEN UND ERGÄNZUNGSANSPRÜCHE</t>
        </is>
      </c>
    </row>
    <row r="24">
      <c r="B24" s="4" t="inlineStr">
        <is>
          <t>Person</t>
        </is>
      </c>
      <c r="C24" s="4" t="inlineStr">
        <is>
          <t>Ges. Erbteil</t>
        </is>
      </c>
      <c r="D24" s="4" t="inlineStr">
        <is>
          <t>Pflichtteil</t>
        </is>
      </c>
      <c r="E24" s="4" t="inlineStr">
        <is>
          <t>Ordentl. Pflichtteil (EUR)</t>
        </is>
      </c>
      <c r="F24" s="4" t="inlineStr">
        <is>
          <t>Ergänzungspflichtteil (EUR)</t>
        </is>
      </c>
      <c r="G24" s="4" t="inlineStr">
        <is>
          <t>Ergänzungsanspruch (EUR)</t>
        </is>
      </c>
      <c r="H24" s="4" t="inlineStr">
        <is>
          <t>Bemerkung</t>
        </is>
      </c>
    </row>
    <row r="25">
      <c r="B25" s="14" t="inlineStr">
        <is>
          <t>Henrike Edelmann</t>
        </is>
      </c>
      <c r="C25" s="10" t="inlineStr">
        <is>
          <t>1/6</t>
        </is>
      </c>
      <c r="D25" s="10" t="inlineStr">
        <is>
          <t>1/12</t>
        </is>
      </c>
      <c r="E25" s="6" t="n">
        <v>340148</v>
      </c>
      <c r="F25" s="6" t="n">
        <v>382833</v>
      </c>
      <c r="G25" s="6" t="n">
        <v>42685</v>
      </c>
      <c r="H25" s="5" t="inlineStr">
        <is>
          <t>Erbt 1/3 aus Testament; ordentl. PT durch Erbteil gedeckt</t>
        </is>
      </c>
    </row>
    <row r="26">
      <c r="B26" s="5" t="inlineStr">
        <is>
          <t>Marie-Theres Edelmann-Berlepsch</t>
        </is>
      </c>
      <c r="C26" s="10" t="inlineStr">
        <is>
          <t>1/6</t>
        </is>
      </c>
      <c r="D26" s="10" t="inlineStr">
        <is>
          <t>1/12</t>
        </is>
      </c>
      <c r="E26" s="6" t="n">
        <v>340148</v>
      </c>
      <c r="F26" s="6" t="n">
        <v>382833</v>
      </c>
      <c r="G26" s="10" t="inlineStr">
        <is>
          <t>—</t>
        </is>
      </c>
      <c r="H26" s="5" t="inlineStr">
        <is>
          <t>Pflichtteilsverzicht 2020; Anfechtungsrisiko</t>
        </is>
      </c>
    </row>
    <row r="27">
      <c r="B27" s="5" t="inlineStr">
        <is>
          <t>Constantin Edelmann</t>
        </is>
      </c>
      <c r="C27" s="10" t="inlineStr">
        <is>
          <t>1/6</t>
        </is>
      </c>
      <c r="D27" s="10" t="inlineStr">
        <is>
          <t>1/12</t>
        </is>
      </c>
      <c r="E27" s="6" t="n">
        <v>340148</v>
      </c>
      <c r="F27" s="6" t="n">
        <v>382833</v>
      </c>
      <c r="G27" s="10" t="inlineStr"/>
      <c r="H27" s="5" t="inlineStr">
        <is>
          <t>Ausgeschlagen (fragl. wirksam); Ergänzungspflicht § 2329 BGB</t>
        </is>
      </c>
    </row>
    <row r="28">
      <c r="B28" s="5" t="inlineStr">
        <is>
          <t>Marlies Edelmann-Praun</t>
        </is>
      </c>
      <c r="C28" s="10" t="inlineStr">
        <is>
          <t>1/4 ges.</t>
        </is>
      </c>
      <c r="D28" s="10" t="inlineStr">
        <is>
          <t>1/8</t>
        </is>
      </c>
      <c r="E28" s="6" t="n">
        <v>510222</v>
      </c>
      <c r="F28" s="10" t="inlineStr">
        <is>
          <t>—</t>
        </is>
      </c>
      <c r="G28" s="10" t="inlineStr">
        <is>
          <t>entfällt (Erbin)</t>
        </is>
      </c>
      <c r="H28" s="5" t="inlineStr">
        <is>
          <t>Erbt 1/3; Pflichtteil kein Thema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2026-05-30T14:39:55Z</dcterms:created>
  <dcterms:modified xmlns:dcterms="http://purl.org/dc/terms/" xmlns:xsi="http://www.w3.org/2001/XMLSchema-instance" xsi:type="dcterms:W3CDTF">2026-05-30T14:39:55Z</dcterms:modified>
</cp:coreProperties>
</file>