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messungsgrundlage" sheetId="1" state="visible" r:id="rId1"/>
    <sheet xmlns:r="http://schemas.openxmlformats.org/officeDocument/2006/relationships" name="Stundenmatrix" sheetId="2" state="visible" r:id="rId2"/>
    <sheet xmlns:r="http://schemas.openxmlformats.org/officeDocument/2006/relationships" name="Kumulierun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8">
    <fill>
      <patternFill/>
    </fill>
    <fill>
      <patternFill patternType="gray125"/>
    </fill>
    <fill>
      <patternFill patternType="solid">
        <fgColor rgb="000B5D63"/>
      </patternFill>
    </fill>
    <fill>
      <patternFill patternType="solid">
        <fgColor rgb="00FFF3CD"/>
      </patternFill>
    </fill>
    <fill>
      <patternFill patternType="solid">
        <fgColor rgb="00F8D7DA"/>
      </patternFill>
    </fill>
    <fill>
      <patternFill patternType="solid">
        <fgColor rgb="00E7F4EA"/>
      </patternFill>
    </fill>
    <fill>
      <patternFill patternType="solid">
        <fgColor rgb="00245C6B"/>
      </patternFill>
    </fill>
    <fill>
      <patternFill patternType="solid">
        <fgColor rgb="006B4E16"/>
      </patternFill>
    </fill>
  </fills>
  <borders count="2">
    <border>
      <left/>
      <right/>
      <top/>
      <bottom/>
      <diagonal/>
    </border>
    <border>
      <left style="thin">
        <color rgb="00B7C7C6"/>
      </left>
      <right style="thin">
        <color rgb="00B7C7C6"/>
      </right>
      <top style="thin">
        <color rgb="00B7C7C6"/>
      </top>
      <bottom style="thin">
        <color rgb="00B7C7C6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1" fillId="6" borderId="1" applyAlignment="1" pivotButton="0" quotePrefix="0" xfId="0">
      <alignment vertical="top" wrapText="1"/>
    </xf>
    <xf numFmtId="0" fontId="1" fillId="7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2" customWidth="1" min="1" max="1"/>
    <col width="34" customWidth="1" min="2" max="2"/>
    <col width="16" customWidth="1" min="3" max="3"/>
    <col width="16" customWidth="1" min="4" max="4"/>
    <col width="16" customWidth="1" min="5" max="5"/>
    <col width="48" customWidth="1" min="6" max="6"/>
  </cols>
  <sheetData>
    <row r="1">
      <c r="A1" s="1" t="inlineStr">
        <is>
          <t>Jahr</t>
        </is>
      </c>
      <c r="B1" s="1" t="inlineStr">
        <is>
          <t>Kostenblock</t>
        </is>
      </c>
      <c r="C1" s="1" t="inlineStr">
        <is>
          <t>Rohbetrag EUR</t>
        </is>
      </c>
      <c r="D1" s="1" t="inlineStr">
        <is>
          <t>Beantragt EUR</t>
        </is>
      </c>
      <c r="E1" s="1" t="inlineStr">
        <is>
          <t>Ampel</t>
        </is>
      </c>
      <c r="F1" s="1" t="inlineStr">
        <is>
          <t>Kommentar</t>
        </is>
      </c>
    </row>
    <row r="2">
      <c r="A2" s="2" t="n">
        <v>2024</v>
      </c>
      <c r="B2" s="2" t="inlineStr">
        <is>
          <t>Personalkosten AP1/AP2</t>
        </is>
      </c>
      <c r="C2" s="2" t="n">
        <v>428600</v>
      </c>
      <c r="D2" s="2" t="n">
        <v>405200</v>
      </c>
      <c r="E2" s="2" t="inlineStr">
        <is>
          <t>gelb</t>
        </is>
      </c>
      <c r="F2" s="2" t="inlineStr">
        <is>
          <t>AP1-Recherche teils vor ZIM abgrenzen</t>
        </is>
      </c>
    </row>
    <row r="3">
      <c r="A3" s="3" t="n">
        <v>2024</v>
      </c>
      <c r="B3" s="3" t="inlineStr">
        <is>
          <t>Produktnahe Meetings</t>
        </is>
      </c>
      <c r="C3" s="3" t="n">
        <v>38200</v>
      </c>
      <c r="D3" s="3" t="n">
        <v>0</v>
      </c>
      <c r="E3" s="3" t="inlineStr">
        <is>
          <t>rot</t>
        </is>
      </c>
      <c r="F3" s="3" t="inlineStr">
        <is>
          <t>nicht beantragen</t>
        </is>
      </c>
    </row>
    <row r="4">
      <c r="A4" s="4" t="n">
        <v>2025</v>
      </c>
      <c r="B4" s="4" t="inlineStr">
        <is>
          <t>Personalkosten AP2/AP3/AP4</t>
        </is>
      </c>
      <c r="C4" s="4" t="n">
        <v>812400</v>
      </c>
      <c r="D4" s="4" t="n">
        <v>724300</v>
      </c>
      <c r="E4" s="4" t="inlineStr">
        <is>
          <t>grün/gelb</t>
        </is>
      </c>
      <c r="F4" s="4" t="inlineStr">
        <is>
          <t>CTO-Stunden nachbelegen</t>
        </is>
      </c>
    </row>
    <row r="5">
      <c r="A5" s="2" t="n">
        <v>2025</v>
      </c>
      <c r="B5" s="2" t="inlineStr">
        <is>
          <t>Auftragsforschung Lusitano</t>
        </is>
      </c>
      <c r="C5" s="2" t="n">
        <v>146000</v>
      </c>
      <c r="D5" s="2" t="n">
        <v>102200</v>
      </c>
      <c r="E5" s="2" t="inlineStr">
        <is>
          <t>gelb</t>
        </is>
      </c>
      <c r="F5" s="2" t="inlineStr">
        <is>
          <t>70-Prozent-Quote, Unterauftrag offen</t>
        </is>
      </c>
    </row>
    <row r="6">
      <c r="A6" s="2" t="n">
        <v>2025</v>
      </c>
      <c r="B6" s="2" t="inlineStr">
        <is>
          <t>AfA Klimakammer/Boards</t>
        </is>
      </c>
      <c r="C6" s="2" t="n">
        <v>38500</v>
      </c>
      <c r="D6" s="2" t="n">
        <v>24400</v>
      </c>
      <c r="E6" s="2" t="inlineStr">
        <is>
          <t>gelb</t>
        </is>
      </c>
      <c r="F6" s="2" t="inlineStr">
        <is>
          <t>Nutzungsanteil offen</t>
        </is>
      </c>
    </row>
    <row r="7">
      <c r="A7" s="2" t="n">
        <v>2026</v>
      </c>
      <c r="B7" s="2" t="inlineStr">
        <is>
          <t>Personalkosten AP5/AP7</t>
        </is>
      </c>
      <c r="C7" s="2" t="n">
        <v>746200</v>
      </c>
      <c r="D7" s="2" t="n">
        <v>681800</v>
      </c>
      <c r="E7" s="2" t="inlineStr">
        <is>
          <t>gelb</t>
        </is>
      </c>
      <c r="F7" s="2" t="inlineStr">
        <is>
          <t>AP7 eigenständig prüfen</t>
        </is>
      </c>
    </row>
    <row r="8">
      <c r="A8" s="2" t="n">
        <v>2026</v>
      </c>
      <c r="B8" s="2" t="inlineStr">
        <is>
          <t>Auftragsforschung Lusitano</t>
        </is>
      </c>
      <c r="C8" s="2" t="n">
        <v>284000</v>
      </c>
      <c r="D8" s="2" t="n">
        <v>198800</v>
      </c>
      <c r="E8" s="2" t="inlineStr">
        <is>
          <t>gelb</t>
        </is>
      </c>
      <c r="F8" s="2" t="inlineStr">
        <is>
          <t>Leistungsbericht fehlt</t>
        </is>
      </c>
    </row>
    <row r="9">
      <c r="A9" s="2" t="n">
        <v>2026</v>
      </c>
      <c r="B9" s="2" t="inlineStr">
        <is>
          <t>AfA Referenzsensorik</t>
        </is>
      </c>
      <c r="C9" s="2" t="n">
        <v>91000</v>
      </c>
      <c r="D9" s="2" t="n">
        <v>63300</v>
      </c>
      <c r="E9" s="2" t="inlineStr">
        <is>
          <t>gelb</t>
        </is>
      </c>
      <c r="F9" s="2" t="inlineStr">
        <is>
          <t>Serviceanteil herausrechnen</t>
        </is>
      </c>
    </row>
    <row r="10">
      <c r="A10" s="2" t="n">
        <v>2026</v>
      </c>
      <c r="B10" s="2" t="inlineStr">
        <is>
          <t>Gemein-/Betriebskostenpauschale</t>
        </is>
      </c>
      <c r="C10" s="2" t="n">
        <v>86240</v>
      </c>
      <c r="D10" s="2" t="n">
        <v>0</v>
      </c>
      <c r="E10" s="2" t="inlineStr">
        <is>
          <t>rot/gelb</t>
        </is>
      </c>
      <c r="F10" s="2" t="inlineStr">
        <is>
          <t>nur Alternativrechnung AP7</t>
        </is>
      </c>
    </row>
    <row r="11">
      <c r="A11" s="5" t="n"/>
      <c r="B11" s="5" t="n"/>
      <c r="C11" s="5" t="n"/>
      <c r="D11" s="5" t="n"/>
      <c r="E11" s="5" t="n"/>
      <c r="F11" s="5" t="n"/>
    </row>
    <row r="12">
      <c r="A12" s="5" t="inlineStr">
        <is>
          <t>Summe beantragt</t>
        </is>
      </c>
      <c r="B12" s="5">
        <f>SUM(D2:D10)</f>
        <v/>
      </c>
      <c r="C12" s="5" t="n"/>
      <c r="D12" s="5" t="n"/>
      <c r="E12" s="5" t="n"/>
      <c r="F12" s="5" t="n"/>
    </row>
    <row r="13">
      <c r="A13" s="5" t="inlineStr">
        <is>
          <t>Konservative Summe ohne gelb/rot</t>
        </is>
      </c>
      <c r="B13" s="5">
        <f>SUMIF(E2:E10,"grün*",D2:D10)</f>
        <v/>
      </c>
      <c r="C13" s="5" t="n"/>
      <c r="D13" s="5" t="n"/>
      <c r="E13" s="5" t="n"/>
      <c r="F13" s="5" t="n"/>
    </row>
    <row r="14">
      <c r="A14" s="5" t="inlineStr">
        <is>
          <t>Forschungszulage 25%</t>
        </is>
      </c>
      <c r="B14" s="5">
        <f>B13*0.25</f>
        <v/>
      </c>
      <c r="C14" s="5" t="n"/>
      <c r="D14" s="5" t="n"/>
      <c r="E14" s="5" t="n"/>
      <c r="F14" s="5" t="n"/>
    </row>
    <row r="15">
      <c r="A15" s="5" t="inlineStr">
        <is>
          <t>KMU-Upside 35% falls zulässig</t>
        </is>
      </c>
      <c r="B15" s="5">
        <f>B13*0.35</f>
        <v/>
      </c>
      <c r="C15" s="5" t="n"/>
      <c r="D15" s="5" t="n"/>
      <c r="E15" s="5" t="n"/>
      <c r="F15" s="5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42" customWidth="1" min="10" max="10"/>
  </cols>
  <sheetData>
    <row r="1">
      <c r="A1" s="6" t="inlineStr">
        <is>
          <t>Person</t>
        </is>
      </c>
      <c r="B1" s="6" t="inlineStr">
        <is>
          <t>Rolle</t>
        </is>
      </c>
      <c r="C1" s="6" t="inlineStr">
        <is>
          <t>AP1</t>
        </is>
      </c>
      <c r="D1" s="6" t="inlineStr">
        <is>
          <t>AP2</t>
        </is>
      </c>
      <c r="E1" s="6" t="inlineStr">
        <is>
          <t>AP3</t>
        </is>
      </c>
      <c r="F1" s="6" t="inlineStr">
        <is>
          <t>AP4</t>
        </is>
      </c>
      <c r="G1" s="6" t="inlineStr">
        <is>
          <t>AP5</t>
        </is>
      </c>
      <c r="H1" s="6" t="inlineStr">
        <is>
          <t>AP6</t>
        </is>
      </c>
      <c r="I1" s="6" t="inlineStr">
        <is>
          <t>AP7</t>
        </is>
      </c>
      <c r="J1" s="6" t="inlineStr">
        <is>
          <t>Auffälligkeit</t>
        </is>
      </c>
    </row>
    <row r="2">
      <c r="A2" s="5" t="inlineStr">
        <is>
          <t>Oskar Hein</t>
        </is>
      </c>
      <c r="B2" s="5" t="inlineStr">
        <is>
          <t>Embedded Engineer</t>
        </is>
      </c>
      <c r="C2" s="5" t="n">
        <v>42</v>
      </c>
      <c r="D2" s="5" t="n">
        <v>310</v>
      </c>
      <c r="E2" s="5" t="n">
        <v>520</v>
      </c>
      <c r="F2" s="5" t="n">
        <v>180</v>
      </c>
      <c r="G2" s="5" t="n">
        <v>120</v>
      </c>
      <c r="H2" s="5" t="n">
        <v>20</v>
      </c>
      <c r="I2" s="5" t="n">
        <v>88</v>
      </c>
      <c r="J2" s="5" t="inlineStr">
        <is>
          <t>März 2025 auffällig gleichförmig</t>
        </is>
      </c>
    </row>
    <row r="3">
      <c r="A3" s="5" t="inlineStr">
        <is>
          <t>Jens Falkenstein</t>
        </is>
      </c>
      <c r="B3" s="5" t="inlineStr">
        <is>
          <t>CTO</t>
        </is>
      </c>
      <c r="C3" s="5" t="n">
        <v>96</v>
      </c>
      <c r="D3" s="5" t="n">
        <v>180</v>
      </c>
      <c r="E3" s="5" t="n">
        <v>420</v>
      </c>
      <c r="F3" s="5" t="n">
        <v>260</v>
      </c>
      <c r="G3" s="5" t="n">
        <v>210</v>
      </c>
      <c r="H3" s="5" t="n">
        <v>140</v>
      </c>
      <c r="I3" s="5" t="n">
        <v>160</v>
      </c>
      <c r="J3" s="5" t="inlineStr">
        <is>
          <t>Managementanteil trennen</t>
        </is>
      </c>
    </row>
    <row r="4">
      <c r="A4" s="5" t="inlineStr">
        <is>
          <t>Amelie Rohr</t>
        </is>
      </c>
      <c r="B4" s="5" t="inlineStr">
        <is>
          <t>Werkstudentin Labor</t>
        </is>
      </c>
      <c r="C4" s="5" t="n">
        <v>0</v>
      </c>
      <c r="D4" s="5" t="n">
        <v>220</v>
      </c>
      <c r="E4" s="5" t="n">
        <v>180</v>
      </c>
      <c r="F4" s="5" t="n">
        <v>80</v>
      </c>
      <c r="G4" s="5" t="n">
        <v>70</v>
      </c>
      <c r="H4" s="5" t="n">
        <v>0</v>
      </c>
      <c r="I4" s="5" t="n">
        <v>40</v>
      </c>
      <c r="J4" s="5" t="inlineStr">
        <is>
          <t>Lohnstatus prüfen</t>
        </is>
      </c>
    </row>
    <row r="5">
      <c r="A5" s="5" t="inlineStr">
        <is>
          <t>Karla Mertens</t>
        </is>
      </c>
      <c r="B5" s="5" t="inlineStr">
        <is>
          <t>Product</t>
        </is>
      </c>
      <c r="C5" s="5" t="n">
        <v>80</v>
      </c>
      <c r="D5" s="5" t="n">
        <v>30</v>
      </c>
      <c r="E5" s="5" t="n">
        <v>40</v>
      </c>
      <c r="F5" s="5" t="n">
        <v>60</v>
      </c>
      <c r="G5" s="5" t="n">
        <v>40</v>
      </c>
      <c r="H5" s="5" t="n">
        <v>260</v>
      </c>
      <c r="I5" s="5" t="n">
        <v>0</v>
      </c>
      <c r="J5" s="5" t="inlineStr">
        <is>
          <t>AP6 weitgehend nicht FuE</t>
        </is>
      </c>
    </row>
    <row r="6">
      <c r="A6" s="5" t="inlineStr">
        <is>
          <t>Bernardt Weber</t>
        </is>
      </c>
      <c r="B6" s="5" t="inlineStr">
        <is>
          <t>Leihingenieur</t>
        </is>
      </c>
      <c r="C6" s="5" t="n">
        <v>0</v>
      </c>
      <c r="D6" s="5" t="n">
        <v>0</v>
      </c>
      <c r="E6" s="5" t="n">
        <v>0</v>
      </c>
      <c r="F6" s="5" t="n">
        <v>120</v>
      </c>
      <c r="G6" s="5" t="n">
        <v>160</v>
      </c>
      <c r="H6" s="5" t="n">
        <v>80</v>
      </c>
      <c r="I6" s="5" t="n">
        <v>140</v>
      </c>
      <c r="J6" s="5" t="inlineStr">
        <is>
          <t>Vertragsstatus unklar</t>
        </is>
      </c>
    </row>
    <row r="7">
      <c r="A7" s="5" t="inlineStr">
        <is>
          <t>Team Lusitano</t>
        </is>
      </c>
      <c r="B7" s="5" t="inlineStr">
        <is>
          <t>Auftragsforschung</t>
        </is>
      </c>
      <c r="C7" s="5" t="n">
        <v>0</v>
      </c>
      <c r="D7" s="5" t="n">
        <v>80</v>
      </c>
      <c r="E7" s="5" t="n">
        <v>40</v>
      </c>
      <c r="F7" s="5" t="n">
        <v>0</v>
      </c>
      <c r="G7" s="5" t="n">
        <v>210</v>
      </c>
      <c r="H7" s="5" t="n">
        <v>0</v>
      </c>
      <c r="I7" s="5" t="n">
        <v>190</v>
      </c>
      <c r="J7" s="5" t="inlineStr">
        <is>
          <t>Personentage fehlen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32" customWidth="1" min="5" max="5"/>
    <col width="34" customWidth="1" min="6" max="6"/>
  </cols>
  <sheetData>
    <row r="1">
      <c r="A1" s="7" t="inlineStr">
        <is>
          <t>Programm</t>
        </is>
      </c>
      <c r="B1" s="7" t="inlineStr">
        <is>
          <t>Kostenstelle</t>
        </is>
      </c>
      <c r="C1" s="7" t="inlineStr">
        <is>
          <t>Zeitraum</t>
        </is>
      </c>
      <c r="D1" s="7" t="inlineStr">
        <is>
          <t>Betrag EUR</t>
        </is>
      </c>
      <c r="E1" s="7" t="inlineStr">
        <is>
          <t>Überschneidung</t>
        </is>
      </c>
      <c r="F1" s="7" t="inlineStr">
        <is>
          <t>Maßnahme</t>
        </is>
      </c>
    </row>
    <row r="2">
      <c r="A2" s="5" t="inlineStr">
        <is>
          <t>ZIM Humidity Guard</t>
        </is>
      </c>
      <c r="B2" s="5" t="inlineStr">
        <is>
          <t>FZ-1001</t>
        </is>
      </c>
      <c r="C2" s="5" t="inlineStr">
        <is>
          <t>2023-2024</t>
        </is>
      </c>
      <c r="D2" s="5" t="n">
        <v>218000</v>
      </c>
      <c r="E2" s="5" t="inlineStr">
        <is>
          <t>AP1 Recherche / Vorversuche</t>
        </is>
      </c>
      <c r="F2" s="5" t="inlineStr">
        <is>
          <t>nur nicht geförderte Eigenanteile</t>
        </is>
      </c>
    </row>
    <row r="3">
      <c r="A3" s="5" t="inlineStr">
        <is>
          <t>Hessen Digital</t>
        </is>
      </c>
      <c r="B3" s="5" t="inlineStr">
        <is>
          <t>HD-25-77</t>
        </is>
      </c>
      <c r="C3" s="5" t="inlineStr">
        <is>
          <t>2025</t>
        </is>
      </c>
      <c r="D3" s="5" t="n">
        <v>64000</v>
      </c>
      <c r="E3" s="5" t="inlineStr">
        <is>
          <t>Dashboard AP6</t>
        </is>
      </c>
      <c r="F3" s="5" t="inlineStr">
        <is>
          <t>nicht in FZulG</t>
        </is>
      </c>
    </row>
    <row r="4">
      <c r="A4" s="5" t="inlineStr">
        <is>
          <t>Horizon Anbahnung</t>
        </is>
      </c>
      <c r="B4" s="5" t="inlineStr">
        <is>
          <t>HEU-PREP</t>
        </is>
      </c>
      <c r="C4" s="5" t="inlineStr">
        <is>
          <t>2026</t>
        </is>
      </c>
      <c r="D4" s="5" t="n">
        <v>28500</v>
      </c>
      <c r="E4" s="5" t="inlineStr">
        <is>
          <t>Proposal/Reisen</t>
        </is>
      </c>
      <c r="F4" s="5" t="inlineStr">
        <is>
          <t>ausschließen</t>
        </is>
      </c>
    </row>
    <row r="5">
      <c r="A5" s="5" t="inlineStr">
        <is>
          <t>Forschungszulage</t>
        </is>
      </c>
      <c r="B5" s="5" t="inlineStr">
        <is>
          <t>FZUL-AERO</t>
        </is>
      </c>
      <c r="C5" s="5" t="inlineStr">
        <is>
          <t>2024-2026</t>
        </is>
      </c>
      <c r="D5" s="5" t="n">
        <v>0</v>
      </c>
      <c r="E5" s="5" t="inlineStr">
        <is>
          <t>AP2/AP3/AP5/AP7</t>
        </is>
      </c>
      <c r="F5" s="5" t="inlineStr">
        <is>
          <t>Hauptakte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2026-06-02T22:06:57Z</dcterms:created>
  <dcterms:modified xmlns:dcterms="http://purl.org/dc/terms/" xmlns:xsi="http://www.w3.org/2001/XMLSchema-instance" xsi:type="dcterms:W3CDTF">2026-06-02T22:06:57Z</dcterms:modified>
</cp:coreProperties>
</file>